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CF6962F4-1996-47C4-AF3C-4E3ECD0BB916}" xr6:coauthVersionLast="47" xr6:coauthVersionMax="47" xr10:uidLastSave="{00000000-0000-0000-0000-000000000000}"/>
  <bookViews>
    <workbookView xWindow="-120" yWindow="-120" windowWidth="23280" windowHeight="14880" xr2:uid="{12195051-130B-4B03-B732-F131F2E1906A}"/>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AF975" i="8"/>
  <c r="T975" i="8"/>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AF958" i="8"/>
  <c r="T958" i="8"/>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AF937" i="8"/>
  <c r="T937" i="8"/>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AF917" i="8"/>
  <c r="T917" i="8"/>
  <c r="D917" i="8"/>
  <c r="A917" i="8"/>
  <c r="T916" i="8"/>
  <c r="AF916" i="8" s="1"/>
  <c r="D916" i="8"/>
  <c r="A916" i="8"/>
  <c r="T915" i="8"/>
  <c r="AF915" i="8" s="1"/>
  <c r="D915" i="8"/>
  <c r="A915" i="8"/>
  <c r="T914" i="8"/>
  <c r="AF914" i="8" s="1"/>
  <c r="D914" i="8"/>
  <c r="A914" i="8"/>
  <c r="AF913" i="8"/>
  <c r="T913" i="8"/>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AF896" i="8"/>
  <c r="T896" i="8"/>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AF872" i="8"/>
  <c r="T872" i="8"/>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AF850" i="8"/>
  <c r="T850" i="8"/>
  <c r="D850" i="8"/>
  <c r="A850" i="8"/>
  <c r="T849" i="8"/>
  <c r="AF849" i="8" s="1"/>
  <c r="D849" i="8"/>
  <c r="A849" i="8"/>
  <c r="T848" i="8"/>
  <c r="AF848" i="8" s="1"/>
  <c r="D848" i="8"/>
  <c r="A848" i="8"/>
  <c r="T847" i="8"/>
  <c r="AF847" i="8" s="1"/>
  <c r="D847" i="8"/>
  <c r="A847" i="8"/>
  <c r="T846" i="8"/>
  <c r="AF846" i="8" s="1"/>
  <c r="D846" i="8"/>
  <c r="A846" i="8"/>
  <c r="AF845" i="8"/>
  <c r="T845" i="8"/>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AF830" i="8"/>
  <c r="T830" i="8"/>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AF802" i="8"/>
  <c r="T802" i="8"/>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AF764" i="8"/>
  <c r="T764" i="8"/>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AF750" i="8"/>
  <c r="T750" i="8"/>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AF731" i="8"/>
  <c r="T731" i="8"/>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AF699" i="8"/>
  <c r="T699" i="8"/>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AF675" i="8"/>
  <c r="T675" i="8"/>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AF663" i="8"/>
  <c r="T663" i="8"/>
  <c r="D663" i="8"/>
  <c r="A663" i="8"/>
  <c r="BL662" i="8"/>
  <c r="AF662" i="8"/>
  <c r="T662" i="8"/>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AF647" i="8"/>
  <c r="T647" i="8"/>
  <c r="D647" i="8"/>
  <c r="A647" i="8"/>
  <c r="BL646" i="8"/>
  <c r="AF646" i="8"/>
  <c r="T646" i="8"/>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AF622" i="8"/>
  <c r="T622" i="8"/>
  <c r="D622" i="8"/>
  <c r="A622" i="8"/>
  <c r="BL621" i="8"/>
  <c r="T621" i="8"/>
  <c r="AF621" i="8" s="1"/>
  <c r="D621" i="8"/>
  <c r="A621" i="8"/>
  <c r="BL620" i="8"/>
  <c r="T620" i="8"/>
  <c r="AF620" i="8" s="1"/>
  <c r="D620" i="8"/>
  <c r="A620" i="8"/>
  <c r="BL619" i="8"/>
  <c r="AF619" i="8"/>
  <c r="T619" i="8"/>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AF607" i="8"/>
  <c r="T607" i="8"/>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AF595" i="8"/>
  <c r="T595" i="8"/>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AF575" i="8"/>
  <c r="T575" i="8"/>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AF563" i="8"/>
  <c r="T563" i="8"/>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AF528" i="8"/>
  <c r="T528" i="8"/>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AF504" i="8"/>
  <c r="T504" i="8"/>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AF488" i="8"/>
  <c r="T488" i="8"/>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AF456" i="8"/>
  <c r="T456" i="8"/>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AF409" i="8"/>
  <c r="T409" i="8"/>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AF401" i="8"/>
  <c r="T401" i="8"/>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AF369" i="8"/>
  <c r="T369" i="8"/>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AF351" i="8"/>
  <c r="T351" i="8"/>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AF323" i="8"/>
  <c r="T323" i="8"/>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AF303" i="8"/>
  <c r="T303" i="8"/>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AF259" i="8"/>
  <c r="T259" i="8"/>
  <c r="D259" i="8"/>
  <c r="A259" i="8"/>
  <c r="BL258" i="8"/>
  <c r="T258" i="8"/>
  <c r="AF258" i="8" s="1"/>
  <c r="D258" i="8"/>
  <c r="A258" i="8"/>
  <c r="BL257" i="8"/>
  <c r="T257" i="8"/>
  <c r="AF257" i="8" s="1"/>
  <c r="D257" i="8"/>
  <c r="A257" i="8"/>
  <c r="BL256" i="8"/>
  <c r="T256" i="8"/>
  <c r="AF256" i="8" s="1"/>
  <c r="D256" i="8"/>
  <c r="A256" i="8"/>
  <c r="BL255" i="8"/>
  <c r="AF255" i="8"/>
  <c r="T255" i="8"/>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AF232" i="8"/>
  <c r="T232" i="8"/>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AF183" i="8"/>
  <c r="T183" i="8"/>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AF147" i="8"/>
  <c r="T147" i="8"/>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AF129" i="8"/>
  <c r="T129" i="8"/>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AF115" i="8"/>
  <c r="T115" i="8"/>
  <c r="D115" i="8"/>
  <c r="A115" i="8"/>
  <c r="BL114" i="8"/>
  <c r="T114" i="8"/>
  <c r="AF114" i="8" s="1"/>
  <c r="D114" i="8"/>
  <c r="A114" i="8"/>
  <c r="BL113" i="8"/>
  <c r="T113" i="8"/>
  <c r="AF113" i="8" s="1"/>
  <c r="D113" i="8"/>
  <c r="A113" i="8"/>
  <c r="BL112" i="8"/>
  <c r="T112" i="8"/>
  <c r="AF112" i="8" s="1"/>
  <c r="D112" i="8"/>
  <c r="A112" i="8"/>
  <c r="BL111" i="8"/>
  <c r="AF111" i="8"/>
  <c r="T111" i="8"/>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AF95" i="8"/>
  <c r="T95" i="8"/>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AF48" i="8"/>
  <c r="T48" i="8"/>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AF41" i="8"/>
  <c r="T41" i="8"/>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AF25" i="8"/>
  <c r="T25" i="8"/>
  <c r="D25" i="8"/>
  <c r="A25" i="8"/>
  <c r="BL24" i="8"/>
  <c r="AT24" i="8"/>
  <c r="T24" i="8"/>
  <c r="AF24" i="8" s="1"/>
  <c r="D24" i="8"/>
  <c r="A24" i="8"/>
  <c r="BL23" i="8"/>
  <c r="AT23" i="8"/>
  <c r="T23" i="8"/>
  <c r="AF23" i="8" s="1"/>
  <c r="D23" i="8"/>
  <c r="A23" i="8"/>
  <c r="BL22" i="8"/>
  <c r="AT22" i="8"/>
  <c r="T22" i="8"/>
  <c r="AF22" i="8" s="1"/>
  <c r="D22" i="8"/>
  <c r="A22" i="8"/>
  <c r="BL21" i="8"/>
  <c r="AT21" i="8"/>
  <c r="AF21" i="8"/>
  <c r="T21" i="8"/>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7" i="8" s="1" a="1"/>
  <c r="AV7" i="8" s="1"/>
  <c r="BM117" i="7"/>
  <c r="BM109" i="7"/>
  <c r="BM107" i="7"/>
  <c r="AW98" i="7"/>
  <c r="BM121" i="7" s="1"/>
  <c r="AW97" i="7"/>
  <c r="BM120" i="7" s="1"/>
  <c r="AW96" i="7"/>
  <c r="BM119" i="7" s="1"/>
  <c r="AW95" i="7"/>
  <c r="BM118" i="7" s="1"/>
  <c r="AW94" i="7"/>
  <c r="AW93" i="7"/>
  <c r="BM116" i="7" s="1"/>
  <c r="AW92" i="7"/>
  <c r="BM115" i="7" s="1"/>
  <c r="AW91" i="7"/>
  <c r="BM114" i="7" s="1"/>
  <c r="AW90" i="7"/>
  <c r="BM113" i="7" s="1"/>
  <c r="AW89" i="7"/>
  <c r="BM112" i="7" s="1"/>
  <c r="AW88" i="7"/>
  <c r="BM111" i="7" s="1"/>
  <c r="AW87" i="7"/>
  <c r="BM110" i="7" s="1"/>
  <c r="AW86" i="7"/>
  <c r="AW85" i="7"/>
  <c r="BM108" i="7" s="1"/>
  <c r="AW84" i="7"/>
  <c r="AW83" i="7"/>
  <c r="BM106" i="7" s="1"/>
  <c r="AW82" i="7"/>
  <c r="BM105" i="7" s="1"/>
  <c r="P82" i="7"/>
  <c r="F82" i="7"/>
  <c r="AW81" i="7"/>
  <c r="BM104" i="7" s="1"/>
  <c r="P81" i="7"/>
  <c r="F81" i="7"/>
  <c r="AW80" i="7"/>
  <c r="BM103" i="7" s="1"/>
  <c r="P80" i="7"/>
  <c r="F80" i="7"/>
  <c r="E19" i="2" s="1"/>
  <c r="AW79" i="7"/>
  <c r="BM102" i="7" s="1"/>
  <c r="P79" i="7"/>
  <c r="F79" i="7"/>
  <c r="AW78" i="7"/>
  <c r="BM101" i="7" s="1"/>
  <c r="P78" i="7"/>
  <c r="F78" i="7"/>
  <c r="AW77" i="7"/>
  <c r="BM100" i="7" s="1"/>
  <c r="P77" i="7"/>
  <c r="F77" i="7"/>
  <c r="E16" i="2" s="1"/>
  <c r="AG16" i="2" s="1"/>
  <c r="V36" i="7"/>
  <c r="T36" i="7"/>
  <c r="U36" i="7" s="1"/>
  <c r="P36" i="7"/>
  <c r="O36" i="7"/>
  <c r="V35" i="7"/>
  <c r="U35" i="7"/>
  <c r="T35" i="7"/>
  <c r="P35" i="7"/>
  <c r="O35" i="7"/>
  <c r="V34" i="7"/>
  <c r="W34" i="7" s="1"/>
  <c r="T34" i="7"/>
  <c r="P34" i="7"/>
  <c r="O34" i="7"/>
  <c r="W33" i="7"/>
  <c r="V33" i="7"/>
  <c r="T33" i="7"/>
  <c r="X33" i="7" s="1"/>
  <c r="P33" i="7"/>
  <c r="O33" i="7"/>
  <c r="V32" i="7"/>
  <c r="W32" i="7" s="1"/>
  <c r="T32" i="7"/>
  <c r="U32" i="7" s="1"/>
  <c r="S41" i="4" s="1"/>
  <c r="Y41" i="4" s="1"/>
  <c r="P32" i="7"/>
  <c r="O32" i="7"/>
  <c r="V31" i="7"/>
  <c r="U31" i="7"/>
  <c r="S40" i="4" s="1"/>
  <c r="Y40" i="4" s="1"/>
  <c r="T31" i="7"/>
  <c r="P31" i="7"/>
  <c r="O31" i="7"/>
  <c r="V30" i="7"/>
  <c r="W30" i="7" s="1"/>
  <c r="T30" i="7"/>
  <c r="U30" i="7" s="1"/>
  <c r="S39" i="4" s="1"/>
  <c r="Y39" i="4" s="1"/>
  <c r="P30" i="7"/>
  <c r="O30" i="7"/>
  <c r="X29" i="7"/>
  <c r="V29" i="7"/>
  <c r="W29" i="7" s="1"/>
  <c r="T29" i="7"/>
  <c r="U29" i="7" s="1"/>
  <c r="P29" i="7"/>
  <c r="O29" i="7"/>
  <c r="V28" i="7"/>
  <c r="W28" i="7" s="1"/>
  <c r="T28" i="7"/>
  <c r="U28" i="7" s="1"/>
  <c r="S37" i="4" s="1"/>
  <c r="Y37" i="4" s="1"/>
  <c r="P28" i="7"/>
  <c r="O28" i="7"/>
  <c r="W27" i="7"/>
  <c r="V27" i="7"/>
  <c r="T27" i="7"/>
  <c r="P27" i="7"/>
  <c r="O27" i="7"/>
  <c r="V26" i="7"/>
  <c r="W26" i="7" s="1"/>
  <c r="U26" i="7"/>
  <c r="T26" i="7"/>
  <c r="P26" i="7"/>
  <c r="O26" i="7"/>
  <c r="V25" i="7"/>
  <c r="W25" i="7" s="1"/>
  <c r="T25" i="7"/>
  <c r="U25" i="7" s="1"/>
  <c r="S34" i="4" s="1"/>
  <c r="Y34" i="4" s="1"/>
  <c r="P25" i="7"/>
  <c r="O25" i="7"/>
  <c r="V24" i="7"/>
  <c r="W24" i="7" s="1"/>
  <c r="T24" i="7"/>
  <c r="R33" i="4" s="1"/>
  <c r="P24" i="7"/>
  <c r="O24" i="7"/>
  <c r="V23" i="7"/>
  <c r="U23" i="7"/>
  <c r="S32" i="4" s="1"/>
  <c r="Y32" i="4" s="1"/>
  <c r="T23" i="7"/>
  <c r="R32" i="4" s="1"/>
  <c r="P23" i="7"/>
  <c r="O23" i="7"/>
  <c r="V22" i="7"/>
  <c r="W22" i="7" s="1"/>
  <c r="T22" i="7"/>
  <c r="U22" i="7" s="1"/>
  <c r="P22" i="7"/>
  <c r="O22" i="7"/>
  <c r="V21" i="7"/>
  <c r="X21" i="7" s="1"/>
  <c r="T21" i="7"/>
  <c r="U21" i="7" s="1"/>
  <c r="S30" i="4" s="1"/>
  <c r="Y30" i="4" s="1"/>
  <c r="P21" i="7"/>
  <c r="O21" i="7"/>
  <c r="V20" i="7"/>
  <c r="T20" i="7"/>
  <c r="U20" i="7" s="1"/>
  <c r="H20" i="7" s="1"/>
  <c r="M28" i="3" s="1"/>
  <c r="P20" i="7"/>
  <c r="O20" i="7"/>
  <c r="V19" i="7"/>
  <c r="T19" i="7"/>
  <c r="U19" i="7" s="1"/>
  <c r="P19" i="7"/>
  <c r="O19" i="7"/>
  <c r="F19" i="7"/>
  <c r="E27" i="3" s="1"/>
  <c r="C27" i="3" s="1"/>
  <c r="V18" i="7"/>
  <c r="W18" i="7" s="1"/>
  <c r="T18" i="7"/>
  <c r="R27" i="4" s="1"/>
  <c r="P18" i="7"/>
  <c r="O18" i="7"/>
  <c r="V17" i="7"/>
  <c r="W17" i="7" s="1"/>
  <c r="T17" i="7"/>
  <c r="U17" i="7" s="1"/>
  <c r="S26" i="4" s="1"/>
  <c r="Y26" i="4" s="1"/>
  <c r="P17" i="7"/>
  <c r="O17" i="7"/>
  <c r="V16" i="7"/>
  <c r="W16" i="7" s="1"/>
  <c r="T16" i="7"/>
  <c r="P16" i="7"/>
  <c r="O16" i="7"/>
  <c r="F16" i="7"/>
  <c r="V15" i="7"/>
  <c r="W15" i="7" s="1"/>
  <c r="T15" i="7"/>
  <c r="U15" i="7" s="1"/>
  <c r="S24" i="4" s="1"/>
  <c r="Y24" i="4" s="1"/>
  <c r="P15" i="7"/>
  <c r="O15" i="7"/>
  <c r="V14" i="7"/>
  <c r="W14" i="7" s="1"/>
  <c r="T14" i="7"/>
  <c r="U14" i="7" s="1"/>
  <c r="P14" i="7"/>
  <c r="O14" i="7"/>
  <c r="F14" i="7"/>
  <c r="E22" i="3" s="1"/>
  <c r="Z22" i="3" s="1"/>
  <c r="V13" i="7"/>
  <c r="T13" i="7"/>
  <c r="U13" i="7" s="1"/>
  <c r="P13" i="7"/>
  <c r="O13" i="7"/>
  <c r="F13" i="7"/>
  <c r="E21" i="3" s="1"/>
  <c r="AB21" i="3" s="1"/>
  <c r="W12" i="7"/>
  <c r="V12" i="7"/>
  <c r="U12" i="7"/>
  <c r="S21" i="4" s="1"/>
  <c r="Y21" i="4" s="1"/>
  <c r="T12" i="7"/>
  <c r="P12" i="7"/>
  <c r="O12" i="7"/>
  <c r="I12" i="7"/>
  <c r="V11" i="7"/>
  <c r="W11" i="7" s="1"/>
  <c r="T11" i="7"/>
  <c r="X11" i="7" s="1"/>
  <c r="Z11" i="7" s="1"/>
  <c r="T20" i="4" s="1"/>
  <c r="X20" i="4" s="1"/>
  <c r="P11" i="7"/>
  <c r="O11" i="7"/>
  <c r="V10" i="7"/>
  <c r="W10" i="7" s="1"/>
  <c r="T10" i="7"/>
  <c r="P10" i="7"/>
  <c r="O10" i="7"/>
  <c r="I10" i="7"/>
  <c r="N18" i="3" s="1"/>
  <c r="W9" i="7"/>
  <c r="V9" i="7"/>
  <c r="T9" i="7"/>
  <c r="U9" i="7" s="1"/>
  <c r="S18" i="4" s="1"/>
  <c r="P9" i="7"/>
  <c r="O9" i="7"/>
  <c r="F9" i="7"/>
  <c r="E17" i="3" s="1"/>
  <c r="V8" i="7"/>
  <c r="T8" i="7"/>
  <c r="U8" i="7" s="1"/>
  <c r="S17" i="4" s="1"/>
  <c r="Y17" i="4" s="1"/>
  <c r="P8" i="7"/>
  <c r="O8" i="7"/>
  <c r="G4" i="7"/>
  <c r="G20" i="7" s="1"/>
  <c r="L28"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S38" i="4"/>
  <c r="Y38" i="4" s="1"/>
  <c r="R38" i="4"/>
  <c r="O38" i="4"/>
  <c r="W37" i="4"/>
  <c r="R37" i="4"/>
  <c r="O37" i="4"/>
  <c r="W36" i="4"/>
  <c r="O36" i="4"/>
  <c r="W35" i="4"/>
  <c r="S35" i="4"/>
  <c r="Y35" i="4" s="1"/>
  <c r="R35" i="4"/>
  <c r="O35" i="4"/>
  <c r="W34" i="4"/>
  <c r="O34" i="4"/>
  <c r="W33" i="4"/>
  <c r="O33" i="4"/>
  <c r="W32" i="4"/>
  <c r="O32" i="4"/>
  <c r="W31" i="4"/>
  <c r="S31" i="4"/>
  <c r="Y31" i="4" s="1"/>
  <c r="R31" i="4"/>
  <c r="O31" i="4"/>
  <c r="W30" i="4"/>
  <c r="O30" i="4"/>
  <c r="W29" i="4"/>
  <c r="O29" i="4"/>
  <c r="Y28" i="4"/>
  <c r="W28" i="4"/>
  <c r="S28" i="4"/>
  <c r="O28" i="4"/>
  <c r="W27" i="4"/>
  <c r="O27" i="4"/>
  <c r="W26" i="4"/>
  <c r="O26" i="4"/>
  <c r="W25" i="4"/>
  <c r="O25" i="4"/>
  <c r="W24" i="4"/>
  <c r="O24" i="4"/>
  <c r="W23" i="4"/>
  <c r="S23" i="4"/>
  <c r="Y23" i="4" s="1"/>
  <c r="O23" i="4"/>
  <c r="W22" i="4"/>
  <c r="S22" i="4"/>
  <c r="Y22" i="4" s="1"/>
  <c r="R22" i="4"/>
  <c r="O22" i="4"/>
  <c r="W21" i="4"/>
  <c r="R21" i="4"/>
  <c r="O21" i="4"/>
  <c r="W20" i="4"/>
  <c r="O20" i="4"/>
  <c r="W19" i="4"/>
  <c r="R19" i="4"/>
  <c r="O19" i="4"/>
  <c r="Y18" i="4"/>
  <c r="W18" i="4"/>
  <c r="O18" i="4"/>
  <c r="W17" i="4"/>
  <c r="O17" i="4"/>
  <c r="E11" i="4"/>
  <c r="Y10" i="4"/>
  <c r="E10" i="4"/>
  <c r="Y9" i="4"/>
  <c r="Y8" i="4"/>
  <c r="J8" i="4"/>
  <c r="Y7" i="4"/>
  <c r="N48" i="3"/>
  <c r="L48" i="3"/>
  <c r="E48" i="3"/>
  <c r="E24" i="3"/>
  <c r="AD24" i="3" s="1"/>
  <c r="N20" i="3"/>
  <c r="F11" i="3"/>
  <c r="F10" i="3"/>
  <c r="K8" i="3"/>
  <c r="Y22" i="2"/>
  <c r="X22" i="2"/>
  <c r="W21" i="2"/>
  <c r="E21" i="2"/>
  <c r="AC21" i="2" s="1"/>
  <c r="W20" i="2"/>
  <c r="E20" i="2"/>
  <c r="AB20" i="2" s="1"/>
  <c r="W19" i="2"/>
  <c r="W18" i="2"/>
  <c r="E18" i="2"/>
  <c r="W17" i="2"/>
  <c r="E17" i="2"/>
  <c r="AF17" i="2" s="1"/>
  <c r="W16" i="2"/>
  <c r="Y15" i="2"/>
  <c r="X15" i="2"/>
  <c r="F11" i="2"/>
  <c r="F10" i="2"/>
  <c r="J8" i="2"/>
  <c r="AC17" i="3" l="1"/>
  <c r="AA17" i="3"/>
  <c r="AF19" i="2"/>
  <c r="AD19" i="2"/>
  <c r="R23" i="4"/>
  <c r="R26" i="4"/>
  <c r="W21" i="7"/>
  <c r="AB24" i="3"/>
  <c r="R29" i="4"/>
  <c r="R34" i="4"/>
  <c r="R41" i="4"/>
  <c r="F18" i="7"/>
  <c r="E26" i="3" s="1"/>
  <c r="R20" i="4"/>
  <c r="X19" i="7"/>
  <c r="K19" i="7" s="1"/>
  <c r="P27" i="3" s="1"/>
  <c r="X22" i="7"/>
  <c r="Z22" i="7" s="1"/>
  <c r="T31" i="4" s="1"/>
  <c r="X31" i="4" s="1"/>
  <c r="R18" i="4"/>
  <c r="R30" i="4"/>
  <c r="R39" i="4"/>
  <c r="F11" i="7"/>
  <c r="E19" i="3" s="1"/>
  <c r="X13" i="7"/>
  <c r="AE20" i="2"/>
  <c r="X10" i="7"/>
  <c r="K10" i="7" s="1"/>
  <c r="P18" i="3" s="1"/>
  <c r="G10" i="7"/>
  <c r="L18" i="3" s="1"/>
  <c r="AD16" i="2"/>
  <c r="AC20" i="2"/>
  <c r="AD20" i="2"/>
  <c r="AE18" i="2"/>
  <c r="AF18" i="2"/>
  <c r="AB18" i="2"/>
  <c r="AC24" i="3"/>
  <c r="AE24" i="3"/>
  <c r="R17" i="4"/>
  <c r="X14" i="7"/>
  <c r="U16" i="7"/>
  <c r="S25" i="4" s="1"/>
  <c r="Y25" i="4" s="1"/>
  <c r="R25" i="4"/>
  <c r="G16" i="7"/>
  <c r="L24" i="3" s="1"/>
  <c r="AC26" i="3"/>
  <c r="AD26" i="3"/>
  <c r="R36" i="4"/>
  <c r="U27" i="7"/>
  <c r="S36" i="4" s="1"/>
  <c r="Y36" i="4" s="1"/>
  <c r="AC19" i="2"/>
  <c r="AB17" i="3"/>
  <c r="AD17" i="3"/>
  <c r="AE17" i="3"/>
  <c r="C21" i="3"/>
  <c r="R24" i="4"/>
  <c r="X9" i="7"/>
  <c r="AE19" i="3"/>
  <c r="Z9" i="7"/>
  <c r="T18" i="4" s="1"/>
  <c r="X18" i="4" s="1"/>
  <c r="AV10" i="8" a="1"/>
  <c r="AV10" i="8" s="1"/>
  <c r="BM7" i="8" a="1"/>
  <c r="BM7" i="8" s="1"/>
  <c r="BK7" i="8" a="1"/>
  <c r="BK7" i="8" s="1"/>
  <c r="AV6" i="8" a="1"/>
  <c r="AV6" i="8" s="1"/>
  <c r="AV17" i="8" a="1"/>
  <c r="AV17" i="8" s="1"/>
  <c r="BD7" i="8" a="1"/>
  <c r="BD7" i="8" s="1"/>
  <c r="AV11" i="8" a="1"/>
  <c r="AV11" i="8" s="1"/>
  <c r="AD27" i="3"/>
  <c r="AE27" i="3"/>
  <c r="Z21" i="7"/>
  <c r="T30" i="4" s="1"/>
  <c r="X30" i="4" s="1"/>
  <c r="I29" i="7"/>
  <c r="N37" i="3" s="1"/>
  <c r="H31" i="7"/>
  <c r="M39" i="3" s="1"/>
  <c r="H28" i="7"/>
  <c r="M36" i="3" s="1"/>
  <c r="I13" i="7"/>
  <c r="N21" i="3" s="1"/>
  <c r="J10" i="7"/>
  <c r="O18" i="3" s="1"/>
  <c r="X12" i="7"/>
  <c r="Z12" i="7" s="1"/>
  <c r="T21" i="4" s="1"/>
  <c r="X21" i="4" s="1"/>
  <c r="K14" i="7"/>
  <c r="P22" i="3" s="1"/>
  <c r="F15" i="7"/>
  <c r="E23" i="3" s="1"/>
  <c r="J16" i="7"/>
  <c r="O24" i="3" s="1"/>
  <c r="W19" i="7"/>
  <c r="J19" i="7" s="1"/>
  <c r="O27" i="3" s="1"/>
  <c r="X25" i="7"/>
  <c r="Z25" i="7" s="1"/>
  <c r="T34" i="4" s="1"/>
  <c r="X34" i="4" s="1"/>
  <c r="X35" i="7"/>
  <c r="K35" i="7" s="1"/>
  <c r="P43" i="3" s="1"/>
  <c r="W35" i="7"/>
  <c r="R28" i="4"/>
  <c r="S29" i="4"/>
  <c r="Y29" i="4" s="1"/>
  <c r="F10" i="7"/>
  <c r="E18" i="3" s="1"/>
  <c r="X16" i="7"/>
  <c r="Z16" i="7" s="1"/>
  <c r="T25" i="4" s="1"/>
  <c r="X25" i="4" s="1"/>
  <c r="J18" i="7"/>
  <c r="O26" i="3" s="1"/>
  <c r="X27" i="7"/>
  <c r="I8" i="7"/>
  <c r="N16" i="3"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6" i="8" a="1"/>
  <c r="AX66" i="8" s="1"/>
  <c r="AX82" i="8" a="1"/>
  <c r="AX82" i="8" s="1"/>
  <c r="AX79" i="8" a="1"/>
  <c r="AX79" i="8" s="1"/>
  <c r="AX75" i="8" a="1"/>
  <c r="AX75" i="8" s="1"/>
  <c r="AX71" i="8" a="1"/>
  <c r="AX71"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70" i="8" a="1"/>
  <c r="AX70" i="8" s="1"/>
  <c r="AX65" i="8" a="1"/>
  <c r="AX65" i="8" s="1"/>
  <c r="AX63" i="8" a="1"/>
  <c r="AX63" i="8" s="1"/>
  <c r="AX81" i="8" a="1"/>
  <c r="AX81" i="8" s="1"/>
  <c r="AX112" i="8" a="1"/>
  <c r="AX112" i="8" s="1"/>
  <c r="AX104" i="8" a="1"/>
  <c r="AX104" i="8" s="1"/>
  <c r="AX96" i="8" a="1"/>
  <c r="AX96" i="8" s="1"/>
  <c r="AX88" i="8" a="1"/>
  <c r="AX88" i="8" s="1"/>
  <c r="AX67" i="8" a="1"/>
  <c r="AX67" i="8"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64" i="8" a="1"/>
  <c r="AX64" i="8" s="1"/>
  <c r="AX59" i="8" a="1"/>
  <c r="AX59" i="8" s="1"/>
  <c r="AX55" i="8" a="1"/>
  <c r="AX55" i="8" s="1"/>
  <c r="AX39" i="8" a="1"/>
  <c r="AX39" i="8" s="1"/>
  <c r="AX29" i="8" a="1"/>
  <c r="AX29" i="8" s="1"/>
  <c r="D43" i="5" s="1"/>
  <c r="AX110" i="8" a="1"/>
  <c r="AX110" i="8" s="1"/>
  <c r="AX102" i="8" a="1"/>
  <c r="AX102" i="8" s="1"/>
  <c r="AX94" i="8" a="1"/>
  <c r="AX94" i="8" s="1"/>
  <c r="AX86" i="8" a="1"/>
  <c r="AX86" i="8" s="1"/>
  <c r="AX60" i="8" a="1"/>
  <c r="AX60" i="8" s="1"/>
  <c r="AX48" i="8" a="1"/>
  <c r="AX48" i="8" s="1"/>
  <c r="AX44" i="8" a="1"/>
  <c r="AX44" i="8" s="1"/>
  <c r="AX32" i="8" a="1"/>
  <c r="AX32" i="8" s="1"/>
  <c r="D46" i="5" s="1"/>
  <c r="AX24" i="8" a="1"/>
  <c r="AX24" i="8" s="1"/>
  <c r="D38" i="5" s="1"/>
  <c r="AX20" i="8" a="1"/>
  <c r="AX20" i="8" s="1"/>
  <c r="D34" i="5" s="1"/>
  <c r="AX78" i="8" a="1"/>
  <c r="AX78" i="8" s="1"/>
  <c r="AX77" i="8" a="1"/>
  <c r="AX77" i="8" s="1"/>
  <c r="AX53" i="8" a="1"/>
  <c r="AX53" i="8" s="1"/>
  <c r="AX51" i="8" a="1"/>
  <c r="AX51" i="8" s="1"/>
  <c r="AX41" i="8" a="1"/>
  <c r="AX41" i="8" s="1"/>
  <c r="AX37" i="8" a="1"/>
  <c r="AX37" i="8" s="1"/>
  <c r="D51" i="5" s="1"/>
  <c r="AX27" i="8" a="1"/>
  <c r="AX27" i="8" s="1"/>
  <c r="D41" i="5" s="1"/>
  <c r="AX108" i="8" a="1"/>
  <c r="AX108" i="8" s="1"/>
  <c r="AX100" i="8" a="1"/>
  <c r="AX100" i="8" s="1"/>
  <c r="AX92" i="8" a="1"/>
  <c r="AX92" i="8" s="1"/>
  <c r="AX84" i="8" a="1"/>
  <c r="AX84" i="8" s="1"/>
  <c r="AX58" i="8" a="1"/>
  <c r="AX58" i="8" s="1"/>
  <c r="AX56" i="8" a="1"/>
  <c r="AX56" i="8" s="1"/>
  <c r="AX46" i="8" a="1"/>
  <c r="AX46" i="8" s="1"/>
  <c r="AX30" i="8" a="1"/>
  <c r="AX30" i="8" s="1"/>
  <c r="D44" i="5" s="1"/>
  <c r="AX21" i="8" a="1"/>
  <c r="AX21" i="8" s="1"/>
  <c r="D35" i="5" s="1"/>
  <c r="AX16" i="8" a="1"/>
  <c r="AX16" i="8" s="1"/>
  <c r="D30" i="5" s="1"/>
  <c r="AX14" i="8" a="1"/>
  <c r="AX14" i="8" s="1"/>
  <c r="D28" i="5" s="1"/>
  <c r="AX68" i="8" a="1"/>
  <c r="AX68" i="8" s="1"/>
  <c r="AX61" i="8" a="1"/>
  <c r="AX61" i="8" s="1"/>
  <c r="AX49" i="8" a="1"/>
  <c r="AX49" i="8" s="1"/>
  <c r="AX43" i="8" a="1"/>
  <c r="AX43" i="8" s="1"/>
  <c r="AX35" i="8" a="1"/>
  <c r="AX35" i="8" s="1"/>
  <c r="D49" i="5" s="1"/>
  <c r="AX33" i="8" a="1"/>
  <c r="AX33" i="8" s="1"/>
  <c r="D47" i="5" s="1"/>
  <c r="AX25" i="8" a="1"/>
  <c r="AX25" i="8" s="1"/>
  <c r="D39" i="5" s="1"/>
  <c r="AX114" i="8" a="1"/>
  <c r="AX114" i="8" s="1"/>
  <c r="AX106" i="8" a="1"/>
  <c r="AX106" i="8" s="1"/>
  <c r="AX98" i="8" a="1"/>
  <c r="AX98" i="8" s="1"/>
  <c r="AX90" i="8" a="1"/>
  <c r="AX90" i="8" s="1"/>
  <c r="AX54" i="8" a="1"/>
  <c r="AX54" i="8" s="1"/>
  <c r="AX40" i="8" a="1"/>
  <c r="AX40" i="8" s="1"/>
  <c r="AX38" i="8" a="1"/>
  <c r="AX38" i="8" s="1"/>
  <c r="AX28" i="8" a="1"/>
  <c r="AX28" i="8" s="1"/>
  <c r="D42" i="5" s="1"/>
  <c r="AX22" i="8" a="1"/>
  <c r="AX22" i="8" s="1"/>
  <c r="D36" i="5" s="1"/>
  <c r="AX18" i="8" a="1"/>
  <c r="AX18" i="8" s="1"/>
  <c r="D32" i="5" s="1"/>
  <c r="AX74" i="8" a="1"/>
  <c r="AX74" i="8" s="1"/>
  <c r="AX73" i="8" a="1"/>
  <c r="AX73" i="8" s="1"/>
  <c r="AX57" i="8" a="1"/>
  <c r="AX57" i="8" s="1"/>
  <c r="AX47" i="8" a="1"/>
  <c r="AX47" i="8" s="1"/>
  <c r="AX45" i="8" a="1"/>
  <c r="AX45" i="8" s="1"/>
  <c r="AX6" i="8" a="1"/>
  <c r="AX6" i="8" s="1"/>
  <c r="D20" i="5" s="1"/>
  <c r="AX8" i="8" a="1"/>
  <c r="AX8" i="8" s="1"/>
  <c r="D22" i="5" s="1"/>
  <c r="AX17" i="8" a="1"/>
  <c r="AX17" i="8" s="1"/>
  <c r="D31" i="5" s="1"/>
  <c r="AX31" i="8" a="1"/>
  <c r="AX31" i="8" s="1"/>
  <c r="D45" i="5" s="1"/>
  <c r="AX9" i="8" a="1"/>
  <c r="AX9" i="8" s="1"/>
  <c r="D23" i="5" s="1"/>
  <c r="AV149" i="8" a="1"/>
  <c r="AV149" i="8" s="1"/>
  <c r="AV164" i="8" a="1"/>
  <c r="AV164" i="8" s="1"/>
  <c r="AV156" i="8" a="1"/>
  <c r="AV156" i="8" s="1"/>
  <c r="AV148" i="8" a="1"/>
  <c r="AV148" i="8" s="1"/>
  <c r="AV161" i="8" a="1"/>
  <c r="AV161" i="8" s="1"/>
  <c r="AV152" i="8" a="1"/>
  <c r="AV152" i="8" s="1"/>
  <c r="AV158" i="8" a="1"/>
  <c r="AV15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63" i="8" a="1"/>
  <c r="AV163" i="8" s="1"/>
  <c r="AV155" i="8" a="1"/>
  <c r="AV155" i="8" s="1"/>
  <c r="AV160" i="8" a="1"/>
  <c r="AV160" i="8" s="1"/>
  <c r="AV153" i="8" a="1"/>
  <c r="AV153" i="8" s="1"/>
  <c r="AV157" i="8" a="1"/>
  <c r="AV157" i="8" s="1"/>
  <c r="AV162" i="8" a="1"/>
  <c r="AV162" i="8" s="1"/>
  <c r="AV150" i="8" a="1"/>
  <c r="AV150"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38" i="8" a="1"/>
  <c r="AV38" i="8" s="1"/>
  <c r="AV28" i="8" a="1"/>
  <c r="AV28" i="8" s="1"/>
  <c r="AV22" i="8" a="1"/>
  <c r="AV22" i="8" s="1"/>
  <c r="AV18" i="8" a="1"/>
  <c r="AV18" i="8" s="1"/>
  <c r="AV31" i="8" a="1"/>
  <c r="AV31" i="8" s="1"/>
  <c r="AV36" i="8" a="1"/>
  <c r="AV36" i="8" s="1"/>
  <c r="AV34" i="8" a="1"/>
  <c r="AV34" i="8" s="1"/>
  <c r="AV26" i="8" a="1"/>
  <c r="AV26" i="8" s="1"/>
  <c r="AV23" i="8" a="1"/>
  <c r="AV23" i="8" s="1"/>
  <c r="AV19" i="8" a="1"/>
  <c r="AV19" i="8" s="1"/>
  <c r="AV39" i="8" a="1"/>
  <c r="AV39" i="8" s="1"/>
  <c r="AV29" i="8" a="1"/>
  <c r="AV29" i="8" s="1"/>
  <c r="AV32" i="8" a="1"/>
  <c r="AV32" i="8" s="1"/>
  <c r="AV24" i="8" a="1"/>
  <c r="AV24" i="8" s="1"/>
  <c r="AV20" i="8" a="1"/>
  <c r="AV20" i="8" s="1"/>
  <c r="AV82" i="8" a="1"/>
  <c r="AV82" i="8" s="1"/>
  <c r="AV37" i="8" a="1"/>
  <c r="AV37" i="8" s="1"/>
  <c r="AV27" i="8" a="1"/>
  <c r="AV27" i="8" s="1"/>
  <c r="AV30" i="8" a="1"/>
  <c r="AV30" i="8" s="1"/>
  <c r="AV21" i="8" a="1"/>
  <c r="AV21" i="8" s="1"/>
  <c r="AV16" i="8" a="1"/>
  <c r="AV16" i="8" s="1"/>
  <c r="AV14" i="8" a="1"/>
  <c r="AV14" i="8" s="1"/>
  <c r="AV159" i="8" a="1"/>
  <c r="AV159" i="8" s="1"/>
  <c r="AV154" i="8" a="1"/>
  <c r="AV154" i="8" s="1"/>
  <c r="AV33" i="8" a="1"/>
  <c r="AV33" i="8" s="1"/>
  <c r="AV12" i="8" a="1"/>
  <c r="AV12" i="8" s="1"/>
  <c r="AX11" i="8" a="1"/>
  <c r="AX11" i="8" s="1"/>
  <c r="D25" i="5" s="1"/>
  <c r="AV13" i="8" a="1"/>
  <c r="AV13" i="8" s="1"/>
  <c r="AV25" i="8" a="1"/>
  <c r="AV25" i="8" s="1"/>
  <c r="AX12" i="8" a="1"/>
  <c r="AX12" i="8" s="1"/>
  <c r="D26" i="5" s="1"/>
  <c r="AX7" i="8" a="1"/>
  <c r="AX7" i="8" s="1"/>
  <c r="D21" i="5" s="1"/>
  <c r="AV15" i="8" a="1"/>
  <c r="AV15" i="8" s="1"/>
  <c r="AV8" i="8" a="1"/>
  <c r="AV8" i="8" s="1"/>
  <c r="AX10" i="8" a="1"/>
  <c r="AX10" i="8" s="1"/>
  <c r="D24" i="5" s="1"/>
  <c r="AX13" i="8" a="1"/>
  <c r="AX13" i="8" s="1"/>
  <c r="D27" i="5" s="1"/>
  <c r="AX15" i="8" a="1"/>
  <c r="AX15" i="8" s="1"/>
  <c r="D29" i="5" s="1"/>
  <c r="AV9" i="8" a="1"/>
  <c r="AV9" i="8" s="1"/>
  <c r="M12" i="7"/>
  <c r="R20" i="3" s="1"/>
  <c r="Y9" i="7"/>
  <c r="J9" i="7"/>
  <c r="O17" i="3" s="1"/>
  <c r="H8" i="7"/>
  <c r="M16" i="3" s="1"/>
  <c r="M9" i="7"/>
  <c r="R17" i="3" s="1"/>
  <c r="Z17" i="3" s="1"/>
  <c r="I38" i="7"/>
  <c r="M23" i="2" s="1"/>
  <c r="X8" i="7"/>
  <c r="K8" i="7" s="1"/>
  <c r="P16" i="3" s="1"/>
  <c r="W8" i="7"/>
  <c r="Y14" i="7"/>
  <c r="Z23" i="4" s="1"/>
  <c r="M21" i="7"/>
  <c r="R29" i="3" s="1"/>
  <c r="F22" i="7"/>
  <c r="E30" i="3" s="1"/>
  <c r="AA30" i="3" s="1"/>
  <c r="H23" i="7"/>
  <c r="M31" i="3" s="1"/>
  <c r="I24" i="7"/>
  <c r="N32" i="3" s="1"/>
  <c r="J25" i="7"/>
  <c r="O33" i="3" s="1"/>
  <c r="K33" i="7"/>
  <c r="P41" i="3" s="1"/>
  <c r="G38" i="7"/>
  <c r="K23" i="2" s="1"/>
  <c r="U10" i="7"/>
  <c r="H10" i="7" s="1"/>
  <c r="M18" i="3" s="1"/>
  <c r="Y21" i="7"/>
  <c r="Z30" i="4" s="1"/>
  <c r="H22" i="7"/>
  <c r="M30" i="3" s="1"/>
  <c r="Y22" i="7"/>
  <c r="M25" i="7"/>
  <c r="R33" i="3" s="1"/>
  <c r="Y25" i="7"/>
  <c r="G29" i="7"/>
  <c r="L37" i="3" s="1"/>
  <c r="H13" i="7"/>
  <c r="M21" i="3" s="1"/>
  <c r="Z14" i="7"/>
  <c r="T23" i="4" s="1"/>
  <c r="X23" i="4" s="1"/>
  <c r="Z19" i="7"/>
  <c r="T28" i="4" s="1"/>
  <c r="X28" i="4" s="1"/>
  <c r="Y19" i="7"/>
  <c r="K22" i="7"/>
  <c r="P30" i="3" s="1"/>
  <c r="F28" i="7"/>
  <c r="E36" i="3" s="1"/>
  <c r="C36" i="3" s="1"/>
  <c r="Y29" i="7"/>
  <c r="Y12" i="7"/>
  <c r="Y16" i="7"/>
  <c r="Y28" i="7"/>
  <c r="Z37" i="4" s="1"/>
  <c r="X34" i="7"/>
  <c r="Z34" i="7" s="1"/>
  <c r="M34" i="7" s="1"/>
  <c r="R42" i="3" s="1"/>
  <c r="U34" i="7"/>
  <c r="Y34" i="7" s="1"/>
  <c r="L34" i="7" s="1"/>
  <c r="Q42" i="3" s="1"/>
  <c r="Y32" i="7"/>
  <c r="U11" i="7"/>
  <c r="G15" i="7"/>
  <c r="L23" i="3" s="1"/>
  <c r="J28" i="7"/>
  <c r="O36" i="3" s="1"/>
  <c r="X28" i="7"/>
  <c r="Z28" i="7" s="1"/>
  <c r="T37" i="4" s="1"/>
  <c r="X37" i="4" s="1"/>
  <c r="G36" i="7"/>
  <c r="L44" i="3" s="1"/>
  <c r="J35" i="7"/>
  <c r="O43" i="3" s="1"/>
  <c r="F31" i="7"/>
  <c r="E39" i="3" s="1"/>
  <c r="I30" i="7"/>
  <c r="N38" i="3" s="1"/>
  <c r="G28" i="7"/>
  <c r="L36" i="3" s="1"/>
  <c r="J27" i="7"/>
  <c r="O35" i="3" s="1"/>
  <c r="H25" i="7"/>
  <c r="M33" i="3" s="1"/>
  <c r="F23" i="7"/>
  <c r="E31" i="3" s="1"/>
  <c r="AE31" i="3" s="1"/>
  <c r="F35" i="7"/>
  <c r="E43" i="3" s="1"/>
  <c r="AA43" i="3" s="1"/>
  <c r="I34" i="7"/>
  <c r="N42" i="3" s="1"/>
  <c r="G32" i="7"/>
  <c r="L40" i="3" s="1"/>
  <c r="M30" i="7"/>
  <c r="R38" i="3" s="1"/>
  <c r="H29" i="7"/>
  <c r="M37" i="3" s="1"/>
  <c r="F27" i="7"/>
  <c r="E35" i="3" s="1"/>
  <c r="I26" i="7"/>
  <c r="N34" i="3" s="1"/>
  <c r="G24" i="7"/>
  <c r="L32" i="3" s="1"/>
  <c r="M22" i="7"/>
  <c r="R30" i="3" s="1"/>
  <c r="AC30" i="3" s="1"/>
  <c r="I36" i="7"/>
  <c r="N44" i="3" s="1"/>
  <c r="H35" i="7"/>
  <c r="M43" i="3" s="1"/>
  <c r="K34" i="7"/>
  <c r="P42" i="3" s="1"/>
  <c r="I32" i="7"/>
  <c r="N40" i="3" s="1"/>
  <c r="G30" i="7"/>
  <c r="L38" i="3" s="1"/>
  <c r="K29" i="7"/>
  <c r="P37" i="3" s="1"/>
  <c r="K27" i="7"/>
  <c r="P35" i="3" s="1"/>
  <c r="G25" i="7"/>
  <c r="L33" i="3" s="1"/>
  <c r="G23" i="7"/>
  <c r="L31" i="3" s="1"/>
  <c r="J22" i="7"/>
  <c r="O30" i="3" s="1"/>
  <c r="K21" i="7"/>
  <c r="P29" i="3" s="1"/>
  <c r="F20" i="7"/>
  <c r="E28" i="3" s="1"/>
  <c r="AD28" i="3" s="1"/>
  <c r="I19" i="7"/>
  <c r="N27" i="3" s="1"/>
  <c r="G17" i="7"/>
  <c r="L25" i="3" s="1"/>
  <c r="G35" i="7"/>
  <c r="L43" i="3" s="1"/>
  <c r="J34" i="7"/>
  <c r="O42" i="3" s="1"/>
  <c r="H32" i="7"/>
  <c r="M40" i="3" s="1"/>
  <c r="F30" i="7"/>
  <c r="E38" i="3" s="1"/>
  <c r="J29" i="7"/>
  <c r="O37" i="3" s="1"/>
  <c r="I27" i="7"/>
  <c r="N35" i="3" s="1"/>
  <c r="F25" i="7"/>
  <c r="E33" i="3" s="1"/>
  <c r="C33" i="3" s="1"/>
  <c r="J24" i="7"/>
  <c r="O32" i="3" s="1"/>
  <c r="I22" i="7"/>
  <c r="N30" i="3" s="1"/>
  <c r="J21" i="7"/>
  <c r="O29" i="3" s="1"/>
  <c r="H19" i="7"/>
  <c r="M27" i="3" s="1"/>
  <c r="F17" i="7"/>
  <c r="E25" i="3" s="1"/>
  <c r="Z25" i="3" s="1"/>
  <c r="I16" i="7"/>
  <c r="N24" i="3" s="1"/>
  <c r="H36" i="7"/>
  <c r="M44" i="3" s="1"/>
  <c r="G33" i="7"/>
  <c r="L41" i="3" s="1"/>
  <c r="H30" i="7"/>
  <c r="M38" i="3" s="1"/>
  <c r="H26" i="7"/>
  <c r="M34" i="3" s="1"/>
  <c r="G22" i="7"/>
  <c r="L30" i="3" s="1"/>
  <c r="G19" i="7"/>
  <c r="L27" i="3" s="1"/>
  <c r="H17" i="7"/>
  <c r="M25" i="3" s="1"/>
  <c r="M16" i="7"/>
  <c r="R24" i="3" s="1"/>
  <c r="AA24" i="3" s="1"/>
  <c r="G13" i="7"/>
  <c r="L21" i="3" s="1"/>
  <c r="J12" i="7"/>
  <c r="O20" i="3" s="1"/>
  <c r="M11" i="7"/>
  <c r="R19" i="3" s="1"/>
  <c r="K9" i="7"/>
  <c r="P17" i="3" s="1"/>
  <c r="F8" i="7"/>
  <c r="E16" i="3" s="1"/>
  <c r="C16" i="3" s="1"/>
  <c r="F36" i="7"/>
  <c r="E44" i="3" s="1"/>
  <c r="AB44" i="3" s="1"/>
  <c r="G34" i="7"/>
  <c r="L42" i="3" s="1"/>
  <c r="F33" i="7"/>
  <c r="E41" i="3" s="1"/>
  <c r="K31" i="7"/>
  <c r="P39" i="3" s="1"/>
  <c r="F34" i="7"/>
  <c r="E42" i="3" s="1"/>
  <c r="I31" i="7"/>
  <c r="N39" i="3" s="1"/>
  <c r="L28" i="7"/>
  <c r="Q36" i="3" s="1"/>
  <c r="F26" i="7"/>
  <c r="E34" i="3" s="1"/>
  <c r="Z34" i="3" s="1"/>
  <c r="I23" i="7"/>
  <c r="N31" i="3" s="1"/>
  <c r="H21" i="7"/>
  <c r="M29" i="3" s="1"/>
  <c r="I18" i="7"/>
  <c r="N26" i="3" s="1"/>
  <c r="K16" i="7"/>
  <c r="P24" i="3" s="1"/>
  <c r="J15" i="7"/>
  <c r="O23" i="3" s="1"/>
  <c r="I35" i="7"/>
  <c r="N43" i="3" s="1"/>
  <c r="J32" i="7"/>
  <c r="O40" i="3" s="1"/>
  <c r="G31" i="7"/>
  <c r="L39" i="3" s="1"/>
  <c r="I28" i="7"/>
  <c r="N36" i="3" s="1"/>
  <c r="G27" i="7"/>
  <c r="L35" i="3" s="1"/>
  <c r="K25" i="7"/>
  <c r="P33" i="3" s="1"/>
  <c r="F21" i="7"/>
  <c r="E29" i="3" s="1"/>
  <c r="Z29" i="3" s="1"/>
  <c r="J20" i="7"/>
  <c r="O28" i="3" s="1"/>
  <c r="G18" i="7"/>
  <c r="L26" i="3" s="1"/>
  <c r="H16" i="7"/>
  <c r="M24" i="3" s="1"/>
  <c r="H15" i="7"/>
  <c r="M23" i="3" s="1"/>
  <c r="H14" i="7"/>
  <c r="M22" i="3" s="1"/>
  <c r="K13" i="7"/>
  <c r="P21" i="3" s="1"/>
  <c r="F12" i="7"/>
  <c r="E20" i="3" s="1"/>
  <c r="AB20" i="3" s="1"/>
  <c r="I11" i="7"/>
  <c r="N19" i="3" s="1"/>
  <c r="G9" i="7"/>
  <c r="L17" i="3" s="1"/>
  <c r="J33" i="7"/>
  <c r="O41" i="3" s="1"/>
  <c r="I33" i="7"/>
  <c r="N41" i="3" s="1"/>
  <c r="J30" i="7"/>
  <c r="O38" i="3" s="1"/>
  <c r="F29" i="7"/>
  <c r="E37" i="3" s="1"/>
  <c r="J26" i="7"/>
  <c r="O34" i="3" s="1"/>
  <c r="T77" i="7"/>
  <c r="U5" i="8" s="1"/>
  <c r="H9" i="7"/>
  <c r="M17" i="3" s="1"/>
  <c r="J11" i="7"/>
  <c r="O19" i="3" s="1"/>
  <c r="G12" i="7"/>
  <c r="L20" i="3" s="1"/>
  <c r="W13" i="7"/>
  <c r="G14" i="7"/>
  <c r="L22" i="3" s="1"/>
  <c r="I15" i="7"/>
  <c r="N23" i="3" s="1"/>
  <c r="X15" i="7"/>
  <c r="Z15" i="7" s="1"/>
  <c r="T24" i="4" s="1"/>
  <c r="X24" i="4" s="1"/>
  <c r="I17" i="7"/>
  <c r="N25" i="3" s="1"/>
  <c r="I20" i="7"/>
  <c r="N28" i="3" s="1"/>
  <c r="U24" i="7"/>
  <c r="Y24" i="7" s="1"/>
  <c r="X24" i="7"/>
  <c r="Z24" i="7" s="1"/>
  <c r="T33" i="4" s="1"/>
  <c r="X33" i="4" s="1"/>
  <c r="Y27" i="7"/>
  <c r="Z36" i="4" s="1"/>
  <c r="X32" i="7"/>
  <c r="Z32" i="7" s="1"/>
  <c r="G11" i="7"/>
  <c r="L19" i="3" s="1"/>
  <c r="X20" i="7"/>
  <c r="K20" i="7" s="1"/>
  <c r="P28" i="3" s="1"/>
  <c r="W20" i="7"/>
  <c r="G8" i="7"/>
  <c r="L16" i="3" s="1"/>
  <c r="I9" i="7"/>
  <c r="N17" i="3" s="1"/>
  <c r="K11" i="7"/>
  <c r="P19" i="3" s="1"/>
  <c r="H12" i="7"/>
  <c r="M20" i="3" s="1"/>
  <c r="I14" i="7"/>
  <c r="N22" i="3" s="1"/>
  <c r="Y15" i="7"/>
  <c r="Z24" i="4" s="1"/>
  <c r="J17" i="7"/>
  <c r="O25" i="3" s="1"/>
  <c r="U18" i="7"/>
  <c r="S27" i="4" s="1"/>
  <c r="Y27" i="4" s="1"/>
  <c r="X18" i="7"/>
  <c r="Z18" i="7" s="1"/>
  <c r="T27" i="4" s="1"/>
  <c r="X27" i="4" s="1"/>
  <c r="G21" i="7"/>
  <c r="L29" i="3" s="1"/>
  <c r="G26" i="7"/>
  <c r="L34" i="3" s="1"/>
  <c r="Y35" i="7"/>
  <c r="L35" i="7" s="1"/>
  <c r="Q43" i="3" s="1"/>
  <c r="J14" i="7"/>
  <c r="O22" i="3" s="1"/>
  <c r="Y17" i="7"/>
  <c r="I21" i="7"/>
  <c r="N29" i="3" s="1"/>
  <c r="X23" i="7"/>
  <c r="K23" i="7" s="1"/>
  <c r="P31" i="3" s="1"/>
  <c r="W23" i="7"/>
  <c r="J23" i="7" s="1"/>
  <c r="O31" i="3" s="1"/>
  <c r="F24" i="7"/>
  <c r="E32" i="3" s="1"/>
  <c r="C32" i="3" s="1"/>
  <c r="I25" i="7"/>
  <c r="N33" i="3" s="1"/>
  <c r="Y30" i="7"/>
  <c r="F32" i="7"/>
  <c r="E40" i="3" s="1"/>
  <c r="C40" i="3" s="1"/>
  <c r="X26" i="7"/>
  <c r="Z26" i="7" s="1"/>
  <c r="T35" i="4" s="1"/>
  <c r="X35" i="4" s="1"/>
  <c r="X30" i="7"/>
  <c r="Z30" i="7" s="1"/>
  <c r="T39" i="4" s="1"/>
  <c r="X39" i="4" s="1"/>
  <c r="U33" i="7"/>
  <c r="R32" i="7"/>
  <c r="T78" i="7"/>
  <c r="X17" i="7"/>
  <c r="K17" i="7" s="1"/>
  <c r="P25" i="3" s="1"/>
  <c r="X31" i="7"/>
  <c r="W31" i="7"/>
  <c r="J31" i="7" s="1"/>
  <c r="O39" i="3" s="1"/>
  <c r="X36" i="7"/>
  <c r="K36" i="7" s="1"/>
  <c r="P44" i="3" s="1"/>
  <c r="W36" i="7"/>
  <c r="J36" i="7" s="1"/>
  <c r="O44" i="3" s="1"/>
  <c r="T81" i="7"/>
  <c r="V77" i="7"/>
  <c r="AG5" i="8" s="1"/>
  <c r="T82" i="7"/>
  <c r="V81" i="7"/>
  <c r="AK5" i="8" s="1"/>
  <c r="T79" i="7"/>
  <c r="V79" i="7"/>
  <c r="AI5" i="8" s="1"/>
  <c r="AI8" i="8" s="1"/>
  <c r="Y26" i="7"/>
  <c r="Z29" i="7"/>
  <c r="T38" i="4" s="1"/>
  <c r="X38" i="4" s="1"/>
  <c r="V82" i="7"/>
  <c r="AL5" i="8" s="1"/>
  <c r="AL855" i="8" s="1"/>
  <c r="V80" i="7"/>
  <c r="AJ5" i="8" s="1"/>
  <c r="T80" i="7"/>
  <c r="V78" i="7"/>
  <c r="AH5" i="8" s="1"/>
  <c r="Z20" i="3"/>
  <c r="AB22" i="3"/>
  <c r="AA29" i="3"/>
  <c r="AB30" i="3"/>
  <c r="C17" i="3"/>
  <c r="AA19" i="3"/>
  <c r="AC21" i="3"/>
  <c r="AD22" i="3"/>
  <c r="AE23" i="3"/>
  <c r="C25" i="3"/>
  <c r="Z26" i="3"/>
  <c r="AA27" i="3"/>
  <c r="AA35" i="3"/>
  <c r="AE39" i="3"/>
  <c r="C41" i="3"/>
  <c r="Z42" i="3"/>
  <c r="Z19" i="3"/>
  <c r="AA18" i="3"/>
  <c r="AB19" i="3"/>
  <c r="AC20" i="3"/>
  <c r="AD21" i="3"/>
  <c r="AE22" i="3"/>
  <c r="C24" i="3"/>
  <c r="AA26" i="3"/>
  <c r="AD29" i="3"/>
  <c r="AE30" i="3"/>
  <c r="AB35" i="3"/>
  <c r="Z41" i="3"/>
  <c r="AA42" i="3"/>
  <c r="AB43" i="3"/>
  <c r="AC44" i="3"/>
  <c r="Z21" i="3"/>
  <c r="Z27" i="3"/>
  <c r="Z35" i="3"/>
  <c r="AC19" i="3"/>
  <c r="AE21" i="3"/>
  <c r="Z24" i="3"/>
  <c r="AC27" i="3"/>
  <c r="AE29" i="3"/>
  <c r="AC35" i="3"/>
  <c r="Z40" i="3"/>
  <c r="AA41" i="3"/>
  <c r="AB42" i="3"/>
  <c r="AC22" i="3"/>
  <c r="Z43" i="3"/>
  <c r="AD20" i="3"/>
  <c r="C22" i="3"/>
  <c r="AD43" i="3"/>
  <c r="Z30" i="3"/>
  <c r="AD21" i="2"/>
  <c r="AG18" i="2"/>
  <c r="AG17" i="2"/>
  <c r="AG19" i="2"/>
  <c r="AE21" i="2"/>
  <c r="AC16" i="2"/>
  <c r="AB17" i="2"/>
  <c r="AG20" i="2"/>
  <c r="AF21" i="2"/>
  <c r="AE16" i="2"/>
  <c r="AD17" i="2"/>
  <c r="AC18" i="2"/>
  <c r="AB19" i="2"/>
  <c r="AF16" i="2"/>
  <c r="AE17" i="2"/>
  <c r="AB21" i="2"/>
  <c r="C29" i="3" l="1"/>
  <c r="AA36" i="3"/>
  <c r="AB36" i="3"/>
  <c r="Z28" i="3"/>
  <c r="Y10" i="7"/>
  <c r="L10" i="7" s="1"/>
  <c r="Q18" i="3" s="1"/>
  <c r="M19" i="7"/>
  <c r="R27" i="3" s="1"/>
  <c r="AB27" i="3" s="1"/>
  <c r="L21" i="7"/>
  <c r="Q29" i="3" s="1"/>
  <c r="AA44" i="3"/>
  <c r="Z32" i="3"/>
  <c r="AA28" i="3"/>
  <c r="H27" i="7"/>
  <c r="M35" i="3" s="1"/>
  <c r="AE26" i="3"/>
  <c r="C26" i="3"/>
  <c r="AC28" i="3"/>
  <c r="AE36" i="3"/>
  <c r="Z36" i="3"/>
  <c r="AC36" i="3"/>
  <c r="AB29" i="3"/>
  <c r="C30" i="3"/>
  <c r="AD44" i="3"/>
  <c r="AA20" i="3"/>
  <c r="AD30" i="3"/>
  <c r="AC43" i="3"/>
  <c r="AC29" i="3"/>
  <c r="Z35" i="7"/>
  <c r="Z27" i="7"/>
  <c r="T36" i="4" s="1"/>
  <c r="X36" i="4" s="1"/>
  <c r="L14" i="7"/>
  <c r="Q22" i="3" s="1"/>
  <c r="AD19" i="3"/>
  <c r="C19" i="3"/>
  <c r="M32" i="7"/>
  <c r="R40" i="3" s="1"/>
  <c r="T41" i="4"/>
  <c r="X41" i="4" s="1"/>
  <c r="AA38" i="3"/>
  <c r="AB38" i="3"/>
  <c r="C38" i="3"/>
  <c r="G80" i="7"/>
  <c r="K19" i="2" s="1"/>
  <c r="X5" i="8"/>
  <c r="G79" i="7"/>
  <c r="K18" i="2" s="1"/>
  <c r="W5" i="8"/>
  <c r="AA40" i="3"/>
  <c r="AB40" i="3"/>
  <c r="AE40" i="3"/>
  <c r="AC40" i="3"/>
  <c r="AD40" i="3"/>
  <c r="Z17" i="7"/>
  <c r="T26" i="4" s="1"/>
  <c r="X26" i="4" s="1"/>
  <c r="AB41" i="3"/>
  <c r="AC41" i="3"/>
  <c r="AD41" i="3"/>
  <c r="L12" i="7"/>
  <c r="Q20" i="3" s="1"/>
  <c r="Z21" i="4"/>
  <c r="AL31" i="8"/>
  <c r="AL250" i="8"/>
  <c r="AL508" i="8"/>
  <c r="AL835" i="8"/>
  <c r="AE38" i="3"/>
  <c r="L17" i="7"/>
  <c r="Q25" i="3" s="1"/>
  <c r="Z26" i="4"/>
  <c r="L29" i="7"/>
  <c r="Q37" i="3" s="1"/>
  <c r="Z38" i="4"/>
  <c r="L25" i="7"/>
  <c r="Q33" i="3" s="1"/>
  <c r="Z34" i="4"/>
  <c r="AL174" i="8"/>
  <c r="AL334" i="8"/>
  <c r="AL625" i="8"/>
  <c r="AH17" i="8"/>
  <c r="AH987" i="8"/>
  <c r="AH1001" i="8"/>
  <c r="AH972" i="8"/>
  <c r="AH981" i="8"/>
  <c r="AH961" i="8"/>
  <c r="AH992" i="8"/>
  <c r="AH943" i="8"/>
  <c r="AH931" i="8"/>
  <c r="AH948" i="8"/>
  <c r="AH952" i="8"/>
  <c r="AH946" i="8"/>
  <c r="AH930" i="8"/>
  <c r="AH897" i="8"/>
  <c r="AH871" i="8"/>
  <c r="AH893" i="8"/>
  <c r="AH901" i="8"/>
  <c r="AM901" i="8" s="1"/>
  <c r="AN901" i="8" s="1"/>
  <c r="AH862" i="8"/>
  <c r="AH841" i="8"/>
  <c r="AH855" i="8"/>
  <c r="AH869" i="8"/>
  <c r="AH872" i="8"/>
  <c r="AH800" i="8"/>
  <c r="AH813" i="8"/>
  <c r="AH830" i="8"/>
  <c r="AH817" i="8"/>
  <c r="AH794" i="8"/>
  <c r="AH762" i="8"/>
  <c r="AH836" i="8"/>
  <c r="AH771" i="8"/>
  <c r="AH739" i="8"/>
  <c r="AH780" i="8"/>
  <c r="AH748" i="8"/>
  <c r="AH745" i="8"/>
  <c r="AH701" i="8"/>
  <c r="AH726" i="8"/>
  <c r="AH757" i="8"/>
  <c r="AH979" i="8"/>
  <c r="AM979" i="8" s="1"/>
  <c r="AN979" i="8" s="1"/>
  <c r="AH985" i="8"/>
  <c r="AH983" i="8"/>
  <c r="AH966" i="8"/>
  <c r="AM966" i="8" s="1"/>
  <c r="AN966" i="8" s="1"/>
  <c r="AH962" i="8"/>
  <c r="AH963" i="8"/>
  <c r="AH939" i="8"/>
  <c r="AH951" i="8"/>
  <c r="AH927" i="8"/>
  <c r="AH926" i="8"/>
  <c r="AH918" i="8"/>
  <c r="AH895" i="8"/>
  <c r="AH882" i="8"/>
  <c r="AH907" i="8"/>
  <c r="AH854" i="8"/>
  <c r="AH875" i="8"/>
  <c r="AH873" i="8"/>
  <c r="AH867" i="8"/>
  <c r="AH812" i="8"/>
  <c r="AH824" i="8"/>
  <c r="AH819" i="8"/>
  <c r="AH911" i="8"/>
  <c r="AH786" i="8"/>
  <c r="AH750" i="8"/>
  <c r="AH787" i="8"/>
  <c r="AM787" i="8" s="1"/>
  <c r="AN787" i="8" s="1"/>
  <c r="AH751" i="8"/>
  <c r="AH788" i="8"/>
  <c r="AH752" i="8"/>
  <c r="AH729" i="8"/>
  <c r="AH797" i="8"/>
  <c r="AH714" i="8"/>
  <c r="AH731" i="8"/>
  <c r="AH699" i="8"/>
  <c r="AM699" i="8" s="1"/>
  <c r="AN699" i="8" s="1"/>
  <c r="AH724" i="8"/>
  <c r="AH677" i="8"/>
  <c r="AH645" i="8"/>
  <c r="AM645" i="8" s="1"/>
  <c r="AN645" i="8" s="1"/>
  <c r="AH695" i="8"/>
  <c r="AH662" i="8"/>
  <c r="AH630" i="8"/>
  <c r="AH671" i="8"/>
  <c r="AH639" i="8"/>
  <c r="AH676" i="8"/>
  <c r="AH644" i="8"/>
  <c r="AH617" i="8"/>
  <c r="AH585" i="8"/>
  <c r="AH553" i="8"/>
  <c r="AH594" i="8"/>
  <c r="AH562" i="8"/>
  <c r="AH620" i="8"/>
  <c r="AH588" i="8"/>
  <c r="AH563" i="8"/>
  <c r="AH522" i="8"/>
  <c r="AM522" i="8" s="1"/>
  <c r="AN522" i="8" s="1"/>
  <c r="AH603" i="8"/>
  <c r="AH539" i="8"/>
  <c r="AH507" i="8"/>
  <c r="AH559" i="8"/>
  <c r="AH528" i="8"/>
  <c r="AM528" i="8" s="1"/>
  <c r="AN528" i="8" s="1"/>
  <c r="AH545" i="8"/>
  <c r="AH496" i="8"/>
  <c r="AH466" i="8"/>
  <c r="AH434" i="8"/>
  <c r="AH479" i="8"/>
  <c r="AH982" i="8"/>
  <c r="AH999" i="8"/>
  <c r="AH1000" i="8"/>
  <c r="AH954" i="8"/>
  <c r="AH941" i="8"/>
  <c r="AH932" i="8"/>
  <c r="AH913" i="8"/>
  <c r="AH906" i="8"/>
  <c r="AH912" i="8"/>
  <c r="AH919" i="8"/>
  <c r="AH874" i="8"/>
  <c r="AM874" i="8" s="1"/>
  <c r="AN874" i="8" s="1"/>
  <c r="AH883" i="8"/>
  <c r="AH878" i="8"/>
  <c r="AH844" i="8"/>
  <c r="AH861" i="8"/>
  <c r="AH826" i="8"/>
  <c r="AH832" i="8"/>
  <c r="AH822" i="8"/>
  <c r="AH823" i="8"/>
  <c r="AH774" i="8"/>
  <c r="AH734" i="8"/>
  <c r="AH763" i="8"/>
  <c r="AH796" i="8"/>
  <c r="AH756" i="8"/>
  <c r="AH725" i="8"/>
  <c r="AH793" i="8"/>
  <c r="AH702" i="8"/>
  <c r="AH715" i="8"/>
  <c r="AH749" i="8"/>
  <c r="AH685" i="8"/>
  <c r="AH649" i="8"/>
  <c r="AH690" i="8"/>
  <c r="AH654" i="8"/>
  <c r="AH691" i="8"/>
  <c r="AH655" i="8"/>
  <c r="AH688" i="8"/>
  <c r="AH652" i="8"/>
  <c r="AH621" i="8"/>
  <c r="AM621" i="8" s="1"/>
  <c r="AN621" i="8" s="1"/>
  <c r="AH581" i="8"/>
  <c r="AH618" i="8"/>
  <c r="AH582" i="8"/>
  <c r="AH623" i="8"/>
  <c r="AH600" i="8"/>
  <c r="AH560" i="8"/>
  <c r="AH526" i="8"/>
  <c r="AH575" i="8"/>
  <c r="AH531" i="8"/>
  <c r="AH579" i="8"/>
  <c r="AH544" i="8"/>
  <c r="AH508" i="8"/>
  <c r="AH521" i="8"/>
  <c r="AM521" i="8" s="1"/>
  <c r="AN521" i="8" s="1"/>
  <c r="AH470" i="8"/>
  <c r="AH587" i="8"/>
  <c r="AH471" i="8"/>
  <c r="AM471" i="8" s="1"/>
  <c r="AN471" i="8" s="1"/>
  <c r="AH439" i="8"/>
  <c r="AH472" i="8"/>
  <c r="AH440" i="8"/>
  <c r="AH473" i="8"/>
  <c r="AH500" i="8"/>
  <c r="AM500" i="8" s="1"/>
  <c r="AN500" i="8" s="1"/>
  <c r="AH403" i="8"/>
  <c r="AH371" i="8"/>
  <c r="AH424" i="8"/>
  <c r="AH392" i="8"/>
  <c r="AH425" i="8"/>
  <c r="AH393" i="8"/>
  <c r="AH433" i="8"/>
  <c r="AH406" i="8"/>
  <c r="AH374" i="8"/>
  <c r="AH339" i="8"/>
  <c r="AH307" i="8"/>
  <c r="AH275" i="8"/>
  <c r="AH348" i="8"/>
  <c r="AH345" i="8"/>
  <c r="AH313" i="8"/>
  <c r="AH281" i="8"/>
  <c r="AH260" i="8"/>
  <c r="AH995" i="8"/>
  <c r="AH977" i="8"/>
  <c r="AH1005" i="8"/>
  <c r="AH969" i="8"/>
  <c r="AH957" i="8"/>
  <c r="AH944" i="8"/>
  <c r="AH964" i="8"/>
  <c r="AH935" i="8"/>
  <c r="AH917" i="8"/>
  <c r="AH902" i="8"/>
  <c r="AH984" i="8"/>
  <c r="AH923" i="8"/>
  <c r="AH889" i="8"/>
  <c r="AH849" i="8"/>
  <c r="AH839" i="8"/>
  <c r="AH859" i="8"/>
  <c r="AH804" i="8"/>
  <c r="AH805" i="8"/>
  <c r="AH806" i="8"/>
  <c r="AH801" i="8"/>
  <c r="AH758" i="8"/>
  <c r="AH791" i="8"/>
  <c r="AH747" i="8"/>
  <c r="AM747" i="8" s="1"/>
  <c r="AN747" i="8" s="1"/>
  <c r="AH776" i="8"/>
  <c r="AH736" i="8"/>
  <c r="AH713" i="8"/>
  <c r="AH730" i="8"/>
  <c r="AH753" i="8"/>
  <c r="AH703" i="8"/>
  <c r="AH720" i="8"/>
  <c r="AH669" i="8"/>
  <c r="AM669" i="8" s="1"/>
  <c r="AN669" i="8" s="1"/>
  <c r="AH633" i="8"/>
  <c r="AH678" i="8"/>
  <c r="AH642" i="8"/>
  <c r="AH679" i="8"/>
  <c r="AH643" i="8"/>
  <c r="AH672" i="8"/>
  <c r="AH636" i="8"/>
  <c r="AH605" i="8"/>
  <c r="AM605" i="8" s="1"/>
  <c r="AN605" i="8" s="1"/>
  <c r="AH569" i="8"/>
  <c r="AH606" i="8"/>
  <c r="AH570" i="8"/>
  <c r="AM570" i="8" s="1"/>
  <c r="AN570" i="8" s="1"/>
  <c r="AH624" i="8"/>
  <c r="AH584" i="8"/>
  <c r="AH546" i="8"/>
  <c r="AH510" i="8"/>
  <c r="AH555" i="8"/>
  <c r="AM555" i="8" s="1"/>
  <c r="AN555" i="8" s="1"/>
  <c r="AH519" i="8"/>
  <c r="AH571" i="8"/>
  <c r="AH532" i="8"/>
  <c r="AH541" i="8"/>
  <c r="AH490" i="8"/>
  <c r="AH454" i="8"/>
  <c r="AH501" i="8"/>
  <c r="AH459" i="8"/>
  <c r="AH492" i="8"/>
  <c r="AH460" i="8"/>
  <c r="AH493" i="8"/>
  <c r="AM493" i="8" s="1"/>
  <c r="AN493" i="8" s="1"/>
  <c r="AH461" i="8"/>
  <c r="AH423" i="8"/>
  <c r="AH391" i="8"/>
  <c r="AH441" i="8"/>
  <c r="AH412" i="8"/>
  <c r="AH380" i="8"/>
  <c r="AH413" i="8"/>
  <c r="AH381" i="8"/>
  <c r="AM381" i="8" s="1"/>
  <c r="AN381" i="8" s="1"/>
  <c r="AH426" i="8"/>
  <c r="AH394" i="8"/>
  <c r="AH359" i="8"/>
  <c r="AH327" i="8"/>
  <c r="AH295" i="8"/>
  <c r="AH362" i="8"/>
  <c r="AH336" i="8"/>
  <c r="AH333" i="8"/>
  <c r="AH301" i="8"/>
  <c r="AH346" i="8"/>
  <c r="AH998" i="8"/>
  <c r="AH991" i="8"/>
  <c r="AH953" i="8"/>
  <c r="AH970" i="8"/>
  <c r="AH924" i="8"/>
  <c r="AH916" i="8"/>
  <c r="AM916" i="8" s="1"/>
  <c r="AN916" i="8" s="1"/>
  <c r="AH938" i="8"/>
  <c r="AH887" i="8"/>
  <c r="AH896" i="8"/>
  <c r="AH846" i="8"/>
  <c r="AH863" i="8"/>
  <c r="AH851" i="8"/>
  <c r="AH886" i="8"/>
  <c r="AH814" i="8"/>
  <c r="AH798" i="8"/>
  <c r="AH742" i="8"/>
  <c r="AH759" i="8"/>
  <c r="AH772" i="8"/>
  <c r="AH735" i="8"/>
  <c r="AM735" i="8" s="1"/>
  <c r="AN735" i="8" s="1"/>
  <c r="AH761" i="8"/>
  <c r="AH733" i="8"/>
  <c r="AH803" i="8"/>
  <c r="AH681" i="8"/>
  <c r="AH629" i="8"/>
  <c r="AH666" i="8"/>
  <c r="AH687" i="8"/>
  <c r="AH635" i="8"/>
  <c r="AM635" i="8" s="1"/>
  <c r="AN635" i="8" s="1"/>
  <c r="AH660" i="8"/>
  <c r="AH613" i="8"/>
  <c r="AH565" i="8"/>
  <c r="AM565" i="8" s="1"/>
  <c r="AN565" i="8" s="1"/>
  <c r="AH590" i="8"/>
  <c r="AH619" i="8"/>
  <c r="AH580" i="8"/>
  <c r="AH534" i="8"/>
  <c r="AH591" i="8"/>
  <c r="AH515" i="8"/>
  <c r="AH552" i="8"/>
  <c r="AH607" i="8"/>
  <c r="AH486" i="8"/>
  <c r="AH442" i="8"/>
  <c r="AH467" i="8"/>
  <c r="AH488" i="8"/>
  <c r="AH448" i="8"/>
  <c r="AM448" i="8" s="1"/>
  <c r="AN448" i="8" s="1"/>
  <c r="AH469" i="8"/>
  <c r="AH419" i="8"/>
  <c r="AH379" i="8"/>
  <c r="AH420" i="8"/>
  <c r="AH376" i="8"/>
  <c r="AH401" i="8"/>
  <c r="AH432" i="8"/>
  <c r="AH390" i="8"/>
  <c r="AM390" i="8" s="1"/>
  <c r="AN390" i="8" s="1"/>
  <c r="AH347" i="8"/>
  <c r="AH303" i="8"/>
  <c r="AH364" i="8"/>
  <c r="AH353" i="8"/>
  <c r="AH309" i="8"/>
  <c r="AH324" i="8"/>
  <c r="AH202" i="8"/>
  <c r="AH170" i="8"/>
  <c r="AH274" i="8"/>
  <c r="AH222" i="8"/>
  <c r="AH265" i="8"/>
  <c r="AH195" i="8"/>
  <c r="AH320" i="8"/>
  <c r="AH227" i="8"/>
  <c r="AH326" i="8"/>
  <c r="AH328" i="8"/>
  <c r="AH245" i="8"/>
  <c r="AH216" i="8"/>
  <c r="AH251" i="8"/>
  <c r="AH185" i="8"/>
  <c r="AH162" i="8"/>
  <c r="AH154" i="8"/>
  <c r="AH207" i="8"/>
  <c r="AH135" i="8"/>
  <c r="AM135" i="8" s="1"/>
  <c r="AN135" i="8" s="1"/>
  <c r="AH119" i="8"/>
  <c r="AH103" i="8"/>
  <c r="AH87" i="8"/>
  <c r="AH217" i="8"/>
  <c r="AH204" i="8"/>
  <c r="AH138" i="8"/>
  <c r="AH122" i="8"/>
  <c r="AH106" i="8"/>
  <c r="AM106" i="8" s="1"/>
  <c r="AN106" i="8" s="1"/>
  <c r="AH90" i="8"/>
  <c r="AH60" i="8"/>
  <c r="AH55" i="8"/>
  <c r="AH48" i="8"/>
  <c r="AH65" i="8"/>
  <c r="AH19" i="8"/>
  <c r="AH43" i="8"/>
  <c r="AH40" i="8"/>
  <c r="AH25" i="8"/>
  <c r="AH993" i="8"/>
  <c r="AH989" i="8"/>
  <c r="AH959" i="8"/>
  <c r="AH925" i="8"/>
  <c r="AH937" i="8"/>
  <c r="AH914" i="8"/>
  <c r="AH910" i="8"/>
  <c r="AM910" i="8" s="1"/>
  <c r="AN910" i="8" s="1"/>
  <c r="AH900" i="8"/>
  <c r="AH891" i="8"/>
  <c r="AH857" i="8"/>
  <c r="AH858" i="8"/>
  <c r="AH834" i="8"/>
  <c r="AH809" i="8"/>
  <c r="AH833" i="8"/>
  <c r="AH778" i="8"/>
  <c r="AH795" i="8"/>
  <c r="AH811" i="8"/>
  <c r="AH760" i="8"/>
  <c r="AH717" i="8"/>
  <c r="AH718" i="8"/>
  <c r="AH719" i="8"/>
  <c r="AH728" i="8"/>
  <c r="AH661" i="8"/>
  <c r="AM661" i="8" s="1"/>
  <c r="AN661" i="8" s="1"/>
  <c r="AH696" i="8"/>
  <c r="AH646" i="8"/>
  <c r="AH667" i="8"/>
  <c r="AH692" i="8"/>
  <c r="AH640" i="8"/>
  <c r="AH597" i="8"/>
  <c r="AH622" i="8"/>
  <c r="AH574" i="8"/>
  <c r="AH612" i="8"/>
  <c r="AH568" i="8"/>
  <c r="AH514" i="8"/>
  <c r="AH547" i="8"/>
  <c r="AH499" i="8"/>
  <c r="AH536" i="8"/>
  <c r="AH533" i="8"/>
  <c r="AH474" i="8"/>
  <c r="AH504" i="8"/>
  <c r="AH451" i="8"/>
  <c r="AH476" i="8"/>
  <c r="AH505" i="8"/>
  <c r="AH453" i="8"/>
  <c r="AH407" i="8"/>
  <c r="AH363" i="8"/>
  <c r="AH404" i="8"/>
  <c r="AH429" i="8"/>
  <c r="AH385" i="8"/>
  <c r="AH418" i="8"/>
  <c r="AH378" i="8"/>
  <c r="AH331" i="8"/>
  <c r="AH287" i="8"/>
  <c r="AH352" i="8"/>
  <c r="AH337" i="8"/>
  <c r="AM337" i="8" s="1"/>
  <c r="AN337" i="8" s="1"/>
  <c r="AH293" i="8"/>
  <c r="AH264" i="8"/>
  <c r="AH190" i="8"/>
  <c r="AH330" i="8"/>
  <c r="AH242" i="8"/>
  <c r="AH209" i="8"/>
  <c r="AH253" i="8"/>
  <c r="AH183" i="8"/>
  <c r="AH268" i="8"/>
  <c r="AH215" i="8"/>
  <c r="AH266" i="8"/>
  <c r="AH286" i="8"/>
  <c r="AH236" i="8"/>
  <c r="AH316" i="8"/>
  <c r="AH205" i="8"/>
  <c r="AH173" i="8"/>
  <c r="AH159" i="8"/>
  <c r="AH237" i="8"/>
  <c r="AH145" i="8"/>
  <c r="AM145" i="8" s="1"/>
  <c r="AN145" i="8" s="1"/>
  <c r="AH129" i="8"/>
  <c r="AH113" i="8"/>
  <c r="AH97" i="8"/>
  <c r="AH75" i="8"/>
  <c r="AH150" i="8"/>
  <c r="AH192" i="8"/>
  <c r="AH132" i="8"/>
  <c r="AH116" i="8"/>
  <c r="AM116" i="8" s="1"/>
  <c r="AN116" i="8" s="1"/>
  <c r="AH100" i="8"/>
  <c r="AH84" i="8"/>
  <c r="AH225" i="8"/>
  <c r="AH18" i="8"/>
  <c r="AH34" i="8"/>
  <c r="AH51" i="8"/>
  <c r="AH58" i="8"/>
  <c r="AH27" i="8"/>
  <c r="AM27" i="8" s="1"/>
  <c r="AN27" i="8" s="1"/>
  <c r="AH76" i="8"/>
  <c r="AH82" i="8"/>
  <c r="AH28" i="8"/>
  <c r="AH990" i="8"/>
  <c r="AH973" i="8"/>
  <c r="AM973" i="8" s="1"/>
  <c r="AN973" i="8" s="1"/>
  <c r="AH978" i="8"/>
  <c r="AH986" i="8"/>
  <c r="AH942" i="8"/>
  <c r="AM942" i="8" s="1"/>
  <c r="AN942" i="8" s="1"/>
  <c r="AH884" i="8"/>
  <c r="AH888" i="8"/>
  <c r="AH894" i="8"/>
  <c r="AH853" i="8"/>
  <c r="AH864" i="8"/>
  <c r="AM864" i="8" s="1"/>
  <c r="AN864" i="8" s="1"/>
  <c r="AH825" i="8"/>
  <c r="AH754" i="8"/>
  <c r="AH755" i="8"/>
  <c r="AH744" i="8"/>
  <c r="AH697" i="8"/>
  <c r="AH727" i="8"/>
  <c r="AH716" i="8"/>
  <c r="AH641" i="8"/>
  <c r="AH658" i="8"/>
  <c r="AH663" i="8"/>
  <c r="AH668" i="8"/>
  <c r="AH609" i="8"/>
  <c r="AH614" i="8"/>
  <c r="AH554" i="8"/>
  <c r="AH595" i="8"/>
  <c r="AH506" i="8"/>
  <c r="AH527" i="8"/>
  <c r="AH548" i="8"/>
  <c r="AH529" i="8"/>
  <c r="AM529" i="8" s="1"/>
  <c r="AN529" i="8" s="1"/>
  <c r="AH450" i="8"/>
  <c r="AH463" i="8"/>
  <c r="AH468" i="8"/>
  <c r="AH481" i="8"/>
  <c r="AH415" i="8"/>
  <c r="AH431" i="8"/>
  <c r="AH388" i="8"/>
  <c r="AH397" i="8"/>
  <c r="AH414" i="8"/>
  <c r="AH355" i="8"/>
  <c r="AH299" i="8"/>
  <c r="AH344" i="8"/>
  <c r="AH321" i="8"/>
  <c r="AM321" i="8" s="1"/>
  <c r="AN321" i="8" s="1"/>
  <c r="AH310" i="8"/>
  <c r="AH186" i="8"/>
  <c r="AH282" i="8"/>
  <c r="AH218" i="8"/>
  <c r="AH249" i="8"/>
  <c r="AH171" i="8"/>
  <c r="AH223" i="8"/>
  <c r="AH262" i="8"/>
  <c r="AH276" i="8"/>
  <c r="AH212" i="8"/>
  <c r="AH201" i="8"/>
  <c r="AH164" i="8"/>
  <c r="AH153" i="8"/>
  <c r="AH143" i="8"/>
  <c r="AH123" i="8"/>
  <c r="AH101" i="8"/>
  <c r="AH71" i="8"/>
  <c r="AH229" i="8"/>
  <c r="AH136" i="8"/>
  <c r="AH114" i="8"/>
  <c r="AH94" i="8"/>
  <c r="AH247" i="8"/>
  <c r="AH200" i="8"/>
  <c r="AH74" i="8"/>
  <c r="AH168" i="8"/>
  <c r="AH24" i="8"/>
  <c r="AH45" i="8"/>
  <c r="AH10" i="8"/>
  <c r="AH996" i="8"/>
  <c r="AH950" i="8"/>
  <c r="AH933" i="8"/>
  <c r="AH922" i="8"/>
  <c r="AM922" i="8" s="1"/>
  <c r="AN922" i="8" s="1"/>
  <c r="AH968" i="8"/>
  <c r="AH921" i="8"/>
  <c r="AH898" i="8"/>
  <c r="AH852" i="8"/>
  <c r="AH848" i="8"/>
  <c r="AH837" i="8"/>
  <c r="AH820" i="8"/>
  <c r="AH799" i="8"/>
  <c r="AM799" i="8" s="1"/>
  <c r="AN799" i="8" s="1"/>
  <c r="AH802" i="8"/>
  <c r="AH773" i="8"/>
  <c r="AH722" i="8"/>
  <c r="AH707" i="8"/>
  <c r="AH689" i="8"/>
  <c r="AH698" i="8"/>
  <c r="AH634" i="8"/>
  <c r="AH647" i="8"/>
  <c r="AH648" i="8"/>
  <c r="AH589" i="8"/>
  <c r="AH598" i="8"/>
  <c r="AM598" i="8" s="1"/>
  <c r="AN598" i="8" s="1"/>
  <c r="AH616" i="8"/>
  <c r="AH550" i="8"/>
  <c r="AH611" i="8"/>
  <c r="AH503" i="8"/>
  <c r="AH520" i="8"/>
  <c r="AH494" i="8"/>
  <c r="AH517" i="8"/>
  <c r="AH443" i="8"/>
  <c r="AM443" i="8" s="1"/>
  <c r="AN443" i="8" s="1"/>
  <c r="AH452" i="8"/>
  <c r="AH457" i="8"/>
  <c r="AH395" i="8"/>
  <c r="AH428" i="8"/>
  <c r="AH368" i="8"/>
  <c r="AH373" i="8"/>
  <c r="AH398" i="8"/>
  <c r="AH335" i="8"/>
  <c r="AH279" i="8"/>
  <c r="AH357" i="8"/>
  <c r="AH297" i="8"/>
  <c r="AH252" i="8"/>
  <c r="AH174" i="8"/>
  <c r="AM174" i="8" s="1"/>
  <c r="AN174" i="8" s="1"/>
  <c r="AH269" i="8"/>
  <c r="AH342" i="8"/>
  <c r="AH199" i="8"/>
  <c r="AH288" i="8"/>
  <c r="AH354" i="8"/>
  <c r="AH250" i="8"/>
  <c r="AH240" i="8"/>
  <c r="AH263" i="8"/>
  <c r="AH189" i="8"/>
  <c r="AH160" i="8"/>
  <c r="AH188" i="8"/>
  <c r="AM188" i="8" s="1"/>
  <c r="AN188" i="8" s="1"/>
  <c r="AH137" i="8"/>
  <c r="AH115" i="8"/>
  <c r="AH93" i="8"/>
  <c r="AH233" i="8"/>
  <c r="AH290" i="8"/>
  <c r="AH128" i="8"/>
  <c r="AH108" i="8"/>
  <c r="AH86" i="8"/>
  <c r="AH70" i="8"/>
  <c r="AH63" i="8"/>
  <c r="AH53" i="8"/>
  <c r="AH46" i="8"/>
  <c r="AH54" i="8"/>
  <c r="AH16" i="8"/>
  <c r="AH1003" i="8"/>
  <c r="AH997" i="8"/>
  <c r="AM997" i="8" s="1"/>
  <c r="AN997" i="8" s="1"/>
  <c r="AH947" i="8"/>
  <c r="AH956" i="8"/>
  <c r="AH892" i="8"/>
  <c r="AH903" i="8"/>
  <c r="AH866" i="8"/>
  <c r="AM866" i="8" s="1"/>
  <c r="AN866" i="8" s="1"/>
  <c r="AH821" i="8"/>
  <c r="AH815" i="8"/>
  <c r="AH779" i="8"/>
  <c r="AH764" i="8"/>
  <c r="AH741" i="8"/>
  <c r="AH737" i="8"/>
  <c r="AH653" i="8"/>
  <c r="AH638" i="8"/>
  <c r="AH700" i="8"/>
  <c r="AH625" i="8"/>
  <c r="AH602" i="8"/>
  <c r="AM602" i="8" s="1"/>
  <c r="AN602" i="8" s="1"/>
  <c r="AH604" i="8"/>
  <c r="AH518" i="8"/>
  <c r="AH511" i="8"/>
  <c r="AH512" i="8"/>
  <c r="AH458" i="8"/>
  <c r="AM458" i="8" s="1"/>
  <c r="AN458" i="8" s="1"/>
  <c r="AH447" i="8"/>
  <c r="AH509" i="8"/>
  <c r="AH427" i="8"/>
  <c r="AH435" i="8"/>
  <c r="AH417" i="8"/>
  <c r="AH422" i="8"/>
  <c r="AH343" i="8"/>
  <c r="AH267" i="8"/>
  <c r="AH325" i="8"/>
  <c r="AH256" i="8"/>
  <c r="AH151" i="8"/>
  <c r="AM151" i="8" s="1"/>
  <c r="AN151" i="8" s="1"/>
  <c r="AH226" i="8"/>
  <c r="AH203" i="8"/>
  <c r="AH239" i="8"/>
  <c r="AH294" i="8"/>
  <c r="AH244" i="8"/>
  <c r="AM244" i="8" s="1"/>
  <c r="AN244" i="8" s="1"/>
  <c r="AH255" i="8"/>
  <c r="AH165" i="8"/>
  <c r="AH221" i="8"/>
  <c r="AM221" i="8" s="1"/>
  <c r="AN221" i="8" s="1"/>
  <c r="AH131" i="8"/>
  <c r="AH105" i="8"/>
  <c r="AH304" i="8"/>
  <c r="AH144" i="8"/>
  <c r="AH118" i="8"/>
  <c r="AH88" i="8"/>
  <c r="AH59" i="8"/>
  <c r="AH80" i="8"/>
  <c r="AH56" i="8"/>
  <c r="AH78" i="8"/>
  <c r="AH38" i="8"/>
  <c r="AH12" i="8"/>
  <c r="AH1004" i="8"/>
  <c r="AM1004" i="8" s="1"/>
  <c r="AN1004" i="8" s="1"/>
  <c r="AH967" i="8"/>
  <c r="AH940" i="8"/>
  <c r="AH909" i="8"/>
  <c r="AH890" i="8"/>
  <c r="AH865" i="8"/>
  <c r="AH843" i="8"/>
  <c r="AH827" i="8"/>
  <c r="AH766" i="8"/>
  <c r="AM766" i="8" s="1"/>
  <c r="AN766" i="8" s="1"/>
  <c r="AH807" i="8"/>
  <c r="AH721" i="8"/>
  <c r="AH785" i="8"/>
  <c r="AM785" i="8" s="1"/>
  <c r="AN785" i="8" s="1"/>
  <c r="AH693" i="8"/>
  <c r="AH682" i="8"/>
  <c r="AH675" i="8"/>
  <c r="AH656" i="8"/>
  <c r="AH573" i="8"/>
  <c r="AH558" i="8"/>
  <c r="AH583" i="8"/>
  <c r="AH551" i="8"/>
  <c r="AM551" i="8" s="1"/>
  <c r="AN551" i="8" s="1"/>
  <c r="AH556" i="8"/>
  <c r="AH497" i="8"/>
  <c r="AH487" i="8"/>
  <c r="AH480" i="8"/>
  <c r="AH465" i="8"/>
  <c r="AH383" i="8"/>
  <c r="AH396" i="8"/>
  <c r="AH377" i="8"/>
  <c r="AH382" i="8"/>
  <c r="AH311" i="8"/>
  <c r="AH332" i="8"/>
  <c r="AH285" i="8"/>
  <c r="AH194" i="8"/>
  <c r="AH272" i="8"/>
  <c r="AH300" i="8"/>
  <c r="AH175" i="8"/>
  <c r="AH211" i="8"/>
  <c r="AH296" i="8"/>
  <c r="AH220" i="8"/>
  <c r="AH193" i="8"/>
  <c r="AH157" i="8"/>
  <c r="AM157" i="8" s="1"/>
  <c r="AN157" i="8" s="1"/>
  <c r="AH147" i="8"/>
  <c r="AH117" i="8"/>
  <c r="AH89" i="8"/>
  <c r="AM89" i="8" s="1"/>
  <c r="AN89" i="8" s="1"/>
  <c r="AH322" i="8"/>
  <c r="AH130" i="8"/>
  <c r="AH102" i="8"/>
  <c r="AH67" i="8"/>
  <c r="AH68" i="8"/>
  <c r="AH39" i="8"/>
  <c r="AH35" i="8"/>
  <c r="AH21" i="8"/>
  <c r="AH974" i="8"/>
  <c r="AH965" i="8"/>
  <c r="AH908" i="8"/>
  <c r="AH899" i="8"/>
  <c r="AH860" i="8"/>
  <c r="AM860" i="8" s="1"/>
  <c r="AN860" i="8" s="1"/>
  <c r="AH816" i="8"/>
  <c r="AH770" i="8"/>
  <c r="AH784" i="8"/>
  <c r="AH710" i="8"/>
  <c r="AH712" i="8"/>
  <c r="AH670" i="8"/>
  <c r="AH684" i="8"/>
  <c r="AH577" i="8"/>
  <c r="AM577" i="8" s="1"/>
  <c r="AN577" i="8" s="1"/>
  <c r="AH615" i="8"/>
  <c r="AH502" i="8"/>
  <c r="AH567" i="8"/>
  <c r="AH478" i="8"/>
  <c r="AH513" i="8"/>
  <c r="AH477" i="8"/>
  <c r="AH367" i="8"/>
  <c r="AH409" i="8"/>
  <c r="AH386" i="8"/>
  <c r="AH283" i="8"/>
  <c r="AH317" i="8"/>
  <c r="AH198" i="8"/>
  <c r="AH234" i="8"/>
  <c r="AH191" i="8"/>
  <c r="AH219" i="8"/>
  <c r="AH278" i="8"/>
  <c r="AH246" i="8"/>
  <c r="AH158" i="8"/>
  <c r="AH139" i="8"/>
  <c r="AM139" i="8" s="1"/>
  <c r="AN139" i="8" s="1"/>
  <c r="AH99" i="8"/>
  <c r="AH361" i="8"/>
  <c r="AH124" i="8"/>
  <c r="AH81" i="8"/>
  <c r="AH148" i="8"/>
  <c r="AH23" i="8"/>
  <c r="AH57" i="8"/>
  <c r="AH980" i="8"/>
  <c r="AH936" i="8"/>
  <c r="AH934" i="8"/>
  <c r="AH877" i="8"/>
  <c r="AH850" i="8"/>
  <c r="AH835" i="8"/>
  <c r="AH738" i="8"/>
  <c r="AH740" i="8"/>
  <c r="AH789" i="8"/>
  <c r="AH665" i="8"/>
  <c r="AH704" i="8"/>
  <c r="AH664" i="8"/>
  <c r="AH557" i="8"/>
  <c r="AH596" i="8"/>
  <c r="AH572" i="8"/>
  <c r="AH524" i="8"/>
  <c r="AH446" i="8"/>
  <c r="AM446" i="8" s="1"/>
  <c r="AN446" i="8" s="1"/>
  <c r="AH484" i="8"/>
  <c r="AH445" i="8"/>
  <c r="AH416" i="8"/>
  <c r="AH389" i="8"/>
  <c r="AH366" i="8"/>
  <c r="AH360" i="8"/>
  <c r="AH289" i="8"/>
  <c r="AH178" i="8"/>
  <c r="AH214" i="8"/>
  <c r="AH179" i="8"/>
  <c r="AH334" i="8"/>
  <c r="AH232" i="8"/>
  <c r="AH197" i="8"/>
  <c r="AM197" i="8" s="1"/>
  <c r="AN197" i="8" s="1"/>
  <c r="AH155" i="8"/>
  <c r="AH127" i="8"/>
  <c r="AH91" i="8"/>
  <c r="AH172" i="8"/>
  <c r="AH112" i="8"/>
  <c r="AH73" i="8"/>
  <c r="AH36" i="8"/>
  <c r="AH32" i="8"/>
  <c r="AM32" i="8" s="1"/>
  <c r="AN32" i="8" s="1"/>
  <c r="AH33" i="8"/>
  <c r="AH975" i="8"/>
  <c r="AH928" i="8"/>
  <c r="AM928" i="8" s="1"/>
  <c r="AN928" i="8" s="1"/>
  <c r="AH920" i="8"/>
  <c r="AH880" i="8"/>
  <c r="AH842" i="8"/>
  <c r="AH810" i="8"/>
  <c r="AH783" i="8"/>
  <c r="AM783" i="8" s="1"/>
  <c r="AN783" i="8" s="1"/>
  <c r="AH828" i="8"/>
  <c r="AH723" i="8"/>
  <c r="AH657" i="8"/>
  <c r="AH694" i="8"/>
  <c r="AH632" i="8"/>
  <c r="AH610" i="8"/>
  <c r="AH592" i="8"/>
  <c r="AH543" i="8"/>
  <c r="AM543" i="8" s="1"/>
  <c r="AN543" i="8" s="1"/>
  <c r="AH516" i="8"/>
  <c r="AH438" i="8"/>
  <c r="AH464" i="8"/>
  <c r="AH436" i="8"/>
  <c r="AH408" i="8"/>
  <c r="AH369" i="8"/>
  <c r="AH351" i="8"/>
  <c r="AH356" i="8"/>
  <c r="AH277" i="8"/>
  <c r="AH166" i="8"/>
  <c r="AH358" i="8"/>
  <c r="AM358" i="8" s="1"/>
  <c r="AN358" i="8" s="1"/>
  <c r="AH167" i="8"/>
  <c r="AH308" i="8"/>
  <c r="AH228" i="8"/>
  <c r="AH181" i="8"/>
  <c r="AH152" i="8"/>
  <c r="AM152" i="8" s="1"/>
  <c r="AN152" i="8" s="1"/>
  <c r="AH125" i="8"/>
  <c r="AH85" i="8"/>
  <c r="AH146" i="8"/>
  <c r="AH110" i="8"/>
  <c r="AH241" i="8"/>
  <c r="AH26" i="8"/>
  <c r="AH49" i="8"/>
  <c r="AH52" i="8"/>
  <c r="AM52" i="8" s="1"/>
  <c r="AN52" i="8" s="1"/>
  <c r="AH1002" i="8"/>
  <c r="AH955" i="8"/>
  <c r="AH904" i="8"/>
  <c r="AH881" i="8"/>
  <c r="AH845" i="8"/>
  <c r="AH856" i="8"/>
  <c r="AH775" i="8"/>
  <c r="AH769" i="8"/>
  <c r="AM769" i="8" s="1"/>
  <c r="AN769" i="8" s="1"/>
  <c r="AH711" i="8"/>
  <c r="AH637" i="8"/>
  <c r="AH683" i="8"/>
  <c r="AH628" i="8"/>
  <c r="AH586" i="8"/>
  <c r="AH576" i="8"/>
  <c r="AH535" i="8"/>
  <c r="AH549" i="8"/>
  <c r="AM549" i="8" s="1"/>
  <c r="AN549" i="8" s="1"/>
  <c r="AH491" i="8"/>
  <c r="AH456" i="8"/>
  <c r="AH411" i="8"/>
  <c r="AM411" i="8" s="1"/>
  <c r="AN411" i="8" s="1"/>
  <c r="AH400" i="8"/>
  <c r="AH365" i="8"/>
  <c r="AH323" i="8"/>
  <c r="AH340" i="8"/>
  <c r="AH273" i="8"/>
  <c r="AM273" i="8" s="1"/>
  <c r="AN273" i="8" s="1"/>
  <c r="AH312" i="8"/>
  <c r="AH318" i="8"/>
  <c r="AH306" i="8"/>
  <c r="AM306" i="8" s="1"/>
  <c r="AN306" i="8" s="1"/>
  <c r="AH258" i="8"/>
  <c r="AH224" i="8"/>
  <c r="AH177" i="8"/>
  <c r="AH149" i="8"/>
  <c r="AH121" i="8"/>
  <c r="AH79" i="8"/>
  <c r="AH142" i="8"/>
  <c r="AH104" i="8"/>
  <c r="AH180" i="8"/>
  <c r="AH72" i="8"/>
  <c r="AH37" i="8"/>
  <c r="AH50" i="8"/>
  <c r="AH971" i="8"/>
  <c r="AM971" i="8" s="1"/>
  <c r="AN971" i="8" s="1"/>
  <c r="AH945" i="8"/>
  <c r="AH929" i="8"/>
  <c r="AH876" i="8"/>
  <c r="AH838" i="8"/>
  <c r="AH808" i="8"/>
  <c r="AH790" i="8"/>
  <c r="AH743" i="8"/>
  <c r="AH705" i="8"/>
  <c r="AM705" i="8" s="1"/>
  <c r="AN705" i="8" s="1"/>
  <c r="AH777" i="8"/>
  <c r="AH686" i="8"/>
  <c r="AH651" i="8"/>
  <c r="AM651" i="8" s="1"/>
  <c r="AN651" i="8" s="1"/>
  <c r="AH601" i="8"/>
  <c r="AH566" i="8"/>
  <c r="AH538" i="8"/>
  <c r="AH564" i="8"/>
  <c r="AH525" i="8"/>
  <c r="AM525" i="8" s="1"/>
  <c r="AN525" i="8" s="1"/>
  <c r="AH475" i="8"/>
  <c r="AH489" i="8"/>
  <c r="AH387" i="8"/>
  <c r="AM387" i="8" s="1"/>
  <c r="AN387" i="8" s="1"/>
  <c r="AH372" i="8"/>
  <c r="AH410" i="8"/>
  <c r="AH315" i="8"/>
  <c r="AH341" i="8"/>
  <c r="AH248" i="8"/>
  <c r="AH280" i="8"/>
  <c r="AH257" i="8"/>
  <c r="AH235" i="8"/>
  <c r="AH314" i="8"/>
  <c r="AH302" i="8"/>
  <c r="AH163" i="8"/>
  <c r="AH176" i="8"/>
  <c r="AH109" i="8"/>
  <c r="AH196" i="8"/>
  <c r="AH134" i="8"/>
  <c r="AH96" i="8"/>
  <c r="AH31" i="8"/>
  <c r="AH41" i="8"/>
  <c r="AH62" i="8"/>
  <c r="AH11" i="8"/>
  <c r="AH960" i="8"/>
  <c r="AH829" i="8"/>
  <c r="AH709" i="8"/>
  <c r="AH650" i="8"/>
  <c r="AH626" i="8"/>
  <c r="AH537" i="8"/>
  <c r="AH449" i="8"/>
  <c r="AH402" i="8"/>
  <c r="AH292" i="8"/>
  <c r="AM292" i="8" s="1"/>
  <c r="AN292" i="8" s="1"/>
  <c r="AH187" i="8"/>
  <c r="AH259" i="8"/>
  <c r="AH111" i="8"/>
  <c r="AH120" i="8"/>
  <c r="AH29" i="8"/>
  <c r="AH1006" i="8"/>
  <c r="AH915" i="8"/>
  <c r="AH840" i="8"/>
  <c r="AH765" i="8"/>
  <c r="AH659" i="8"/>
  <c r="AH608" i="8"/>
  <c r="AH482" i="8"/>
  <c r="AH399" i="8"/>
  <c r="AH370" i="8"/>
  <c r="AH208" i="8"/>
  <c r="AH243" i="8"/>
  <c r="AH206" i="8"/>
  <c r="AH107" i="8"/>
  <c r="AH98" i="8"/>
  <c r="AH83" i="8"/>
  <c r="AH988" i="8"/>
  <c r="AH879" i="8"/>
  <c r="AH831" i="8"/>
  <c r="AH706" i="8"/>
  <c r="AH631" i="8"/>
  <c r="AH542" i="8"/>
  <c r="AH462" i="8"/>
  <c r="AH375" i="8"/>
  <c r="AH319" i="8"/>
  <c r="AH182" i="8"/>
  <c r="AH231" i="8"/>
  <c r="AH169" i="8"/>
  <c r="AM169" i="8" s="1"/>
  <c r="AN169" i="8" s="1"/>
  <c r="AH95" i="8"/>
  <c r="AH92" i="8"/>
  <c r="AH20" i="8"/>
  <c r="AH958" i="8"/>
  <c r="AH885" i="8"/>
  <c r="AH782" i="8"/>
  <c r="AH781" i="8"/>
  <c r="AH680" i="8"/>
  <c r="AH530" i="8"/>
  <c r="AH483" i="8"/>
  <c r="AH437" i="8"/>
  <c r="AH291" i="8"/>
  <c r="AH298" i="8"/>
  <c r="AH338" i="8"/>
  <c r="AH161" i="8"/>
  <c r="AH64" i="8"/>
  <c r="AM64" i="8" s="1"/>
  <c r="AN64" i="8" s="1"/>
  <c r="AH77" i="8"/>
  <c r="AH30" i="8"/>
  <c r="AH994" i="8"/>
  <c r="AH870" i="8"/>
  <c r="AH746" i="8"/>
  <c r="AH732" i="8"/>
  <c r="AH627" i="8"/>
  <c r="AH498" i="8"/>
  <c r="AM498" i="8" s="1"/>
  <c r="AN498" i="8" s="1"/>
  <c r="AH455" i="8"/>
  <c r="AH384" i="8"/>
  <c r="AH271" i="8"/>
  <c r="AM271" i="8" s="1"/>
  <c r="AN271" i="8" s="1"/>
  <c r="AH238" i="8"/>
  <c r="AH254" i="8"/>
  <c r="AH156" i="8"/>
  <c r="AH184" i="8"/>
  <c r="AH69" i="8"/>
  <c r="AH47" i="8"/>
  <c r="AH976" i="8"/>
  <c r="AH868" i="8"/>
  <c r="AM868" i="8" s="1"/>
  <c r="AN868" i="8" s="1"/>
  <c r="AH767" i="8"/>
  <c r="AH673" i="8"/>
  <c r="AH593" i="8"/>
  <c r="AH523" i="8"/>
  <c r="AH495" i="8"/>
  <c r="AM495" i="8" s="1"/>
  <c r="AN495" i="8" s="1"/>
  <c r="AH421" i="8"/>
  <c r="AH349" i="8"/>
  <c r="AH230" i="8"/>
  <c r="AM230" i="8" s="1"/>
  <c r="AN230" i="8" s="1"/>
  <c r="AH284" i="8"/>
  <c r="AH66" i="8"/>
  <c r="AH213" i="8"/>
  <c r="AH22" i="8"/>
  <c r="AH42" i="8"/>
  <c r="AM42" i="8" s="1"/>
  <c r="AN42" i="8" s="1"/>
  <c r="AH905" i="8"/>
  <c r="AH818" i="8"/>
  <c r="AH768" i="8"/>
  <c r="AM768" i="8" s="1"/>
  <c r="AN768" i="8" s="1"/>
  <c r="AH674" i="8"/>
  <c r="AH578" i="8"/>
  <c r="AH540" i="8"/>
  <c r="AH485" i="8"/>
  <c r="AH430" i="8"/>
  <c r="AM430" i="8" s="1"/>
  <c r="AN430" i="8" s="1"/>
  <c r="AH305" i="8"/>
  <c r="AH210" i="8"/>
  <c r="AH350" i="8"/>
  <c r="AH133" i="8"/>
  <c r="AH126" i="8"/>
  <c r="AH61" i="8"/>
  <c r="AH561" i="8"/>
  <c r="AH140" i="8"/>
  <c r="AH444" i="8"/>
  <c r="AH13" i="8"/>
  <c r="AH405" i="8"/>
  <c r="AM405" i="8" s="1"/>
  <c r="AN405" i="8" s="1"/>
  <c r="AH949" i="8"/>
  <c r="AH329" i="8"/>
  <c r="AH847" i="8"/>
  <c r="AH261" i="8"/>
  <c r="AH792" i="8"/>
  <c r="AH270" i="8"/>
  <c r="AH708" i="8"/>
  <c r="AH141" i="8"/>
  <c r="AH8" i="8"/>
  <c r="AH9" i="8"/>
  <c r="AH599" i="8"/>
  <c r="AH15" i="8"/>
  <c r="AH44" i="8"/>
  <c r="Z37" i="3"/>
  <c r="C37" i="3"/>
  <c r="AA37" i="3"/>
  <c r="AE37" i="3"/>
  <c r="AJ11" i="8"/>
  <c r="AJ13" i="8"/>
  <c r="AJ15" i="8"/>
  <c r="AJ8" i="8"/>
  <c r="AJ9" i="8"/>
  <c r="AJ17" i="8"/>
  <c r="AJ26" i="8"/>
  <c r="AJ988" i="8"/>
  <c r="AJ994" i="8"/>
  <c r="AJ1003" i="8"/>
  <c r="AJ984" i="8"/>
  <c r="AJ992" i="8"/>
  <c r="AJ955" i="8"/>
  <c r="AJ942" i="8"/>
  <c r="AJ946" i="8"/>
  <c r="AJ985" i="8"/>
  <c r="AJ999" i="8"/>
  <c r="AJ1005" i="8"/>
  <c r="AJ979" i="8"/>
  <c r="AJ951" i="8"/>
  <c r="AM951" i="8" s="1"/>
  <c r="AN951" i="8" s="1"/>
  <c r="AJ960" i="8"/>
  <c r="AJ961" i="8"/>
  <c r="AJ976" i="8"/>
  <c r="AJ966" i="8"/>
  <c r="AJ921" i="8"/>
  <c r="AJ904" i="8"/>
  <c r="AJ936" i="8"/>
  <c r="AJ900" i="8"/>
  <c r="AJ877" i="8"/>
  <c r="AJ891" i="8"/>
  <c r="AJ898" i="8"/>
  <c r="AJ868" i="8"/>
  <c r="AJ839" i="8"/>
  <c r="AJ861" i="8"/>
  <c r="AJ876" i="8"/>
  <c r="AJ841" i="8"/>
  <c r="AJ801" i="8"/>
  <c r="AJ814" i="8"/>
  <c r="AJ836" i="8"/>
  <c r="AJ815" i="8"/>
  <c r="AJ783" i="8"/>
  <c r="AJ751" i="8"/>
  <c r="AJ796" i="8"/>
  <c r="AJ764" i="8"/>
  <c r="AJ800" i="8"/>
  <c r="AJ773" i="8"/>
  <c r="AJ741" i="8"/>
  <c r="AJ726" i="8"/>
  <c r="AJ774" i="8"/>
  <c r="AJ715" i="8"/>
  <c r="AJ808" i="8"/>
  <c r="AJ712" i="8"/>
  <c r="AJ736" i="8"/>
  <c r="AJ701" i="8"/>
  <c r="AJ670" i="8"/>
  <c r="AJ638" i="8"/>
  <c r="AJ687" i="8"/>
  <c r="AJ655" i="8"/>
  <c r="AJ705" i="8"/>
  <c r="AJ664" i="8"/>
  <c r="AM664" i="8" s="1"/>
  <c r="AN664" i="8" s="1"/>
  <c r="AJ632" i="8"/>
  <c r="AJ665" i="8"/>
  <c r="AJ633" i="8"/>
  <c r="AJ602" i="8"/>
  <c r="AJ570" i="8"/>
  <c r="AJ611" i="8"/>
  <c r="AJ579" i="8"/>
  <c r="AJ620" i="8"/>
  <c r="AJ605" i="8"/>
  <c r="AJ596" i="8"/>
  <c r="AJ531" i="8"/>
  <c r="AJ499" i="8"/>
  <c r="AJ553" i="8"/>
  <c r="AJ524" i="8"/>
  <c r="AJ580" i="8"/>
  <c r="AJ525" i="8"/>
  <c r="AJ565" i="8"/>
  <c r="AJ530" i="8"/>
  <c r="AJ475" i="8"/>
  <c r="AJ443" i="8"/>
  <c r="AJ492" i="8"/>
  <c r="AJ460" i="8"/>
  <c r="AJ505" i="8"/>
  <c r="AJ465" i="8"/>
  <c r="AJ502" i="8"/>
  <c r="AJ470" i="8"/>
  <c r="AJ437" i="8"/>
  <c r="AJ400" i="8"/>
  <c r="AJ368" i="8"/>
  <c r="AJ405" i="8"/>
  <c r="AJ373" i="8"/>
  <c r="AJ418" i="8"/>
  <c r="AJ386" i="8"/>
  <c r="AJ436" i="8"/>
  <c r="AJ399" i="8"/>
  <c r="AM399" i="8" s="1"/>
  <c r="AN399" i="8" s="1"/>
  <c r="AJ367" i="8"/>
  <c r="AJ332" i="8"/>
  <c r="AJ300" i="8"/>
  <c r="AJ268" i="8"/>
  <c r="AJ333" i="8"/>
  <c r="AJ338" i="8"/>
  <c r="AJ306" i="8"/>
  <c r="AJ274" i="8"/>
  <c r="AM274" i="8" s="1"/>
  <c r="AN274" i="8" s="1"/>
  <c r="AJ257" i="8"/>
  <c r="AJ187" i="8"/>
  <c r="AJ309" i="8"/>
  <c r="AJ215" i="8"/>
  <c r="AJ258" i="8"/>
  <c r="AJ184" i="8"/>
  <c r="AJ317" i="8"/>
  <c r="AJ240" i="8"/>
  <c r="AJ311" i="8"/>
  <c r="AJ339" i="8"/>
  <c r="AJ237" i="8"/>
  <c r="AJ319" i="8"/>
  <c r="AJ202" i="8"/>
  <c r="AJ170" i="8"/>
  <c r="AJ222" i="8"/>
  <c r="AJ307" i="8"/>
  <c r="AJ154" i="8"/>
  <c r="AJ144" i="8"/>
  <c r="AJ128" i="8"/>
  <c r="AJ152" i="8"/>
  <c r="AJ148" i="8"/>
  <c r="AJ160" i="8"/>
  <c r="AJ98" i="8"/>
  <c r="AJ23" i="8"/>
  <c r="AJ93" i="8"/>
  <c r="AJ165" i="8"/>
  <c r="AJ43" i="8"/>
  <c r="AJ99" i="8"/>
  <c r="AJ137" i="8"/>
  <c r="AJ57" i="8"/>
  <c r="AJ226" i="8"/>
  <c r="AJ77" i="8"/>
  <c r="AJ141" i="8"/>
  <c r="AJ60" i="8"/>
  <c r="AJ127" i="8"/>
  <c r="AJ48" i="8"/>
  <c r="AJ1004" i="8"/>
  <c r="AJ975" i="8"/>
  <c r="AJ981" i="8"/>
  <c r="AJ956" i="8"/>
  <c r="AJ965" i="8"/>
  <c r="AJ970" i="8"/>
  <c r="AJ931" i="8"/>
  <c r="AJ962" i="8"/>
  <c r="AJ949" i="8"/>
  <c r="AM949" i="8" s="1"/>
  <c r="AN949" i="8" s="1"/>
  <c r="AJ903" i="8"/>
  <c r="AJ953" i="8"/>
  <c r="AJ910" i="8"/>
  <c r="AJ882" i="8"/>
  <c r="AJ888" i="8"/>
  <c r="AJ924" i="8"/>
  <c r="AJ913" i="8"/>
  <c r="AJ844" i="8"/>
  <c r="AJ866" i="8"/>
  <c r="AJ871" i="8"/>
  <c r="AJ851" i="8"/>
  <c r="AM851" i="8" s="1"/>
  <c r="AN851" i="8" s="1"/>
  <c r="AJ824" i="8"/>
  <c r="AJ827" i="8"/>
  <c r="AJ846" i="8"/>
  <c r="AJ811" i="8"/>
  <c r="AJ826" i="8"/>
  <c r="AM826" i="8" s="1"/>
  <c r="AN826" i="8" s="1"/>
  <c r="AJ771" i="8"/>
  <c r="AJ739" i="8"/>
  <c r="AJ784" i="8"/>
  <c r="AJ752" i="8"/>
  <c r="AJ793" i="8"/>
  <c r="AJ761" i="8"/>
  <c r="AJ812" i="8"/>
  <c r="AJ714" i="8"/>
  <c r="AJ770" i="8"/>
  <c r="AJ703" i="8"/>
  <c r="AJ732" i="8"/>
  <c r="AJ700" i="8"/>
  <c r="AJ729" i="8"/>
  <c r="AJ690" i="8"/>
  <c r="AJ658" i="8"/>
  <c r="AJ626" i="8"/>
  <c r="AM626" i="8" s="1"/>
  <c r="AN626" i="8" s="1"/>
  <c r="AJ675" i="8"/>
  <c r="AJ643" i="8"/>
  <c r="AJ684" i="8"/>
  <c r="AJ652" i="8"/>
  <c r="AJ685" i="8"/>
  <c r="AJ653" i="8"/>
  <c r="AJ622" i="8"/>
  <c r="AJ590" i="8"/>
  <c r="AJ558" i="8"/>
  <c r="AJ599" i="8"/>
  <c r="AJ567" i="8"/>
  <c r="AJ625" i="8"/>
  <c r="AJ593" i="8"/>
  <c r="AJ551" i="8"/>
  <c r="AJ519" i="8"/>
  <c r="AJ592" i="8"/>
  <c r="AJ544" i="8"/>
  <c r="AJ512" i="8"/>
  <c r="AJ545" i="8"/>
  <c r="AJ513" i="8"/>
  <c r="AJ550" i="8"/>
  <c r="AJ501" i="8"/>
  <c r="AJ463" i="8"/>
  <c r="AJ431" i="8"/>
  <c r="AJ480" i="8"/>
  <c r="AJ448" i="8"/>
  <c r="AJ485" i="8"/>
  <c r="AJ453" i="8"/>
  <c r="AJ490" i="8"/>
  <c r="AJ458" i="8"/>
  <c r="AJ420" i="8"/>
  <c r="AJ388" i="8"/>
  <c r="AM388" i="8" s="1"/>
  <c r="AN388" i="8" s="1"/>
  <c r="AJ425" i="8"/>
  <c r="AJ393" i="8"/>
  <c r="AJ433" i="8"/>
  <c r="AJ406" i="8"/>
  <c r="AJ374" i="8"/>
  <c r="AJ419" i="8"/>
  <c r="AJ387" i="8"/>
  <c r="AJ352" i="8"/>
  <c r="AJ320" i="8"/>
  <c r="AJ288" i="8"/>
  <c r="AJ353" i="8"/>
  <c r="AJ358" i="8"/>
  <c r="AJ326" i="8"/>
  <c r="AJ294" i="8"/>
  <c r="AJ321" i="8"/>
  <c r="AJ210" i="8"/>
  <c r="AJ175" i="8"/>
  <c r="AJ235" i="8"/>
  <c r="AJ329" i="8"/>
  <c r="AJ204" i="8"/>
  <c r="AJ172" i="8"/>
  <c r="AJ281" i="8"/>
  <c r="AJ228" i="8"/>
  <c r="AJ259" i="8"/>
  <c r="AJ299" i="8"/>
  <c r="AJ225" i="8"/>
  <c r="AJ260" i="8"/>
  <c r="AJ190" i="8"/>
  <c r="AJ285" i="8"/>
  <c r="AJ159" i="8"/>
  <c r="AJ269" i="8"/>
  <c r="AJ234" i="8"/>
  <c r="AM234" i="8" s="1"/>
  <c r="AN234" i="8" s="1"/>
  <c r="AJ138" i="8"/>
  <c r="AJ122" i="8"/>
  <c r="AJ230" i="8"/>
  <c r="AJ76" i="8"/>
  <c r="AJ145" i="8"/>
  <c r="AJ53" i="8"/>
  <c r="AJ157" i="8"/>
  <c r="AJ61" i="8"/>
  <c r="AM61" i="8" s="1"/>
  <c r="AN61" i="8" s="1"/>
  <c r="AJ112" i="8"/>
  <c r="AJ27" i="8"/>
  <c r="AJ75" i="8"/>
  <c r="AJ115" i="8"/>
  <c r="AJ33" i="8"/>
  <c r="AJ123" i="8"/>
  <c r="AJ50" i="8"/>
  <c r="AJ108" i="8"/>
  <c r="AJ31" i="8"/>
  <c r="AJ95" i="8"/>
  <c r="AJ34" i="8"/>
  <c r="AJ980" i="8"/>
  <c r="AJ989" i="8"/>
  <c r="AJ959" i="8"/>
  <c r="AJ963" i="8"/>
  <c r="AJ937" i="8"/>
  <c r="AJ933" i="8"/>
  <c r="AJ912" i="8"/>
  <c r="AJ918" i="8"/>
  <c r="AJ899" i="8"/>
  <c r="AJ901" i="8"/>
  <c r="AJ881" i="8"/>
  <c r="AJ863" i="8"/>
  <c r="AJ869" i="8"/>
  <c r="AM869" i="8" s="1"/>
  <c r="AN869" i="8" s="1"/>
  <c r="AJ859" i="8"/>
  <c r="AJ813" i="8"/>
  <c r="AJ822" i="8"/>
  <c r="AM822" i="8" s="1"/>
  <c r="AN822" i="8" s="1"/>
  <c r="AJ820" i="8"/>
  <c r="AJ795" i="8"/>
  <c r="AJ755" i="8"/>
  <c r="AJ788" i="8"/>
  <c r="AJ744" i="8"/>
  <c r="AM744" i="8" s="1"/>
  <c r="AN744" i="8" s="1"/>
  <c r="AJ777" i="8"/>
  <c r="AJ834" i="8"/>
  <c r="AJ706" i="8"/>
  <c r="AJ719" i="8"/>
  <c r="AJ762" i="8"/>
  <c r="AJ790" i="8"/>
  <c r="AJ713" i="8"/>
  <c r="AJ662" i="8"/>
  <c r="AM662" i="8" s="1"/>
  <c r="AN662" i="8" s="1"/>
  <c r="AJ694" i="8"/>
  <c r="AJ659" i="8"/>
  <c r="AJ688" i="8"/>
  <c r="AM688" i="8" s="1"/>
  <c r="AN688" i="8" s="1"/>
  <c r="AJ644" i="8"/>
  <c r="AJ669" i="8"/>
  <c r="AJ628" i="8"/>
  <c r="AJ582" i="8"/>
  <c r="AJ615" i="8"/>
  <c r="AJ571" i="8"/>
  <c r="AJ617" i="8"/>
  <c r="AJ577" i="8"/>
  <c r="AJ523" i="8"/>
  <c r="AJ564" i="8"/>
  <c r="AJ528" i="8"/>
  <c r="AJ549" i="8"/>
  <c r="AJ608" i="8"/>
  <c r="AJ534" i="8"/>
  <c r="AJ467" i="8"/>
  <c r="AJ506" i="8"/>
  <c r="AJ464" i="8"/>
  <c r="AJ489" i="8"/>
  <c r="AJ445" i="8"/>
  <c r="AJ474" i="8"/>
  <c r="AJ424" i="8"/>
  <c r="AJ380" i="8"/>
  <c r="AJ409" i="8"/>
  <c r="AJ434" i="8"/>
  <c r="AJ398" i="8"/>
  <c r="AJ438" i="8"/>
  <c r="AJ391" i="8"/>
  <c r="AJ344" i="8"/>
  <c r="AJ304" i="8"/>
  <c r="AJ357" i="8"/>
  <c r="AJ350" i="8"/>
  <c r="AJ310" i="8"/>
  <c r="AJ327" i="8"/>
  <c r="AJ199" i="8"/>
  <c r="AJ315" i="8"/>
  <c r="AJ335" i="8"/>
  <c r="AJ196" i="8"/>
  <c r="AJ323" i="8"/>
  <c r="AJ232" i="8"/>
  <c r="AJ251" i="8"/>
  <c r="AJ241" i="8"/>
  <c r="AJ264" i="8"/>
  <c r="AJ182" i="8"/>
  <c r="AJ238" i="8"/>
  <c r="AJ279" i="8"/>
  <c r="AJ181" i="8"/>
  <c r="AJ130" i="8"/>
  <c r="AJ277" i="8"/>
  <c r="AM277" i="8" s="1"/>
  <c r="AN277" i="8" s="1"/>
  <c r="AJ69" i="8"/>
  <c r="AJ106" i="8"/>
  <c r="AJ242" i="8"/>
  <c r="AJ56" i="8"/>
  <c r="AJ49" i="8"/>
  <c r="AM49" i="8" s="1"/>
  <c r="AN49" i="8" s="1"/>
  <c r="AJ81" i="8"/>
  <c r="AJ102" i="8"/>
  <c r="AJ14" i="8"/>
  <c r="AJ52" i="8"/>
  <c r="AJ92" i="8"/>
  <c r="AJ143" i="8"/>
  <c r="AJ36" i="8"/>
  <c r="AJ991" i="8"/>
  <c r="AJ995" i="8"/>
  <c r="AJ1006" i="8"/>
  <c r="AJ974" i="8"/>
  <c r="AJ950" i="8"/>
  <c r="AJ925" i="8"/>
  <c r="AJ954" i="8"/>
  <c r="AJ940" i="8"/>
  <c r="AJ885" i="8"/>
  <c r="AJ875" i="8"/>
  <c r="AJ895" i="8"/>
  <c r="AJ847" i="8"/>
  <c r="AJ845" i="8"/>
  <c r="AJ865" i="8"/>
  <c r="AJ805" i="8"/>
  <c r="AJ806" i="8"/>
  <c r="AJ862" i="8"/>
  <c r="AM862" i="8" s="1"/>
  <c r="AN862" i="8" s="1"/>
  <c r="AJ787" i="8"/>
  <c r="AJ743" i="8"/>
  <c r="AJ776" i="8"/>
  <c r="AM776" i="8" s="1"/>
  <c r="AN776" i="8" s="1"/>
  <c r="AJ818" i="8"/>
  <c r="AJ765" i="8"/>
  <c r="AJ750" i="8"/>
  <c r="AJ698" i="8"/>
  <c r="AJ707" i="8"/>
  <c r="AJ724" i="8"/>
  <c r="AJ738" i="8"/>
  <c r="AJ697" i="8"/>
  <c r="AM697" i="8" s="1"/>
  <c r="AN697" i="8" s="1"/>
  <c r="AJ650" i="8"/>
  <c r="AJ691" i="8"/>
  <c r="AJ647" i="8"/>
  <c r="AJ676" i="8"/>
  <c r="AJ636" i="8"/>
  <c r="AJ657" i="8"/>
  <c r="AJ614" i="8"/>
  <c r="AJ574" i="8"/>
  <c r="AJ603" i="8"/>
  <c r="AJ559" i="8"/>
  <c r="AJ609" i="8"/>
  <c r="AJ584" i="8"/>
  <c r="AJ511" i="8"/>
  <c r="AJ556" i="8"/>
  <c r="AJ516" i="8"/>
  <c r="AJ537" i="8"/>
  <c r="AM537" i="8" s="1"/>
  <c r="AN537" i="8" s="1"/>
  <c r="AJ568" i="8"/>
  <c r="AJ522" i="8"/>
  <c r="AJ455" i="8"/>
  <c r="AJ498" i="8"/>
  <c r="AJ452" i="8"/>
  <c r="AJ477" i="8"/>
  <c r="AJ510" i="8"/>
  <c r="AJ462" i="8"/>
  <c r="AJ412" i="8"/>
  <c r="AJ372" i="8"/>
  <c r="AJ397" i="8"/>
  <c r="AJ430" i="8"/>
  <c r="AJ390" i="8"/>
  <c r="AJ423" i="8"/>
  <c r="AJ379" i="8"/>
  <c r="AJ336" i="8"/>
  <c r="AM336" i="8" s="1"/>
  <c r="AN336" i="8" s="1"/>
  <c r="AJ292" i="8"/>
  <c r="AJ345" i="8"/>
  <c r="AJ342" i="8"/>
  <c r="AJ298" i="8"/>
  <c r="AJ289" i="8"/>
  <c r="AM289" i="8" s="1"/>
  <c r="AN289" i="8" s="1"/>
  <c r="AJ191" i="8"/>
  <c r="AJ239" i="8"/>
  <c r="AJ297" i="8"/>
  <c r="AM297" i="8" s="1"/>
  <c r="AN297" i="8" s="1"/>
  <c r="AJ188" i="8"/>
  <c r="AJ283" i="8"/>
  <c r="AJ220" i="8"/>
  <c r="AJ355" i="8"/>
  <c r="AJ229" i="8"/>
  <c r="AJ252" i="8"/>
  <c r="AJ174" i="8"/>
  <c r="AJ173" i="8"/>
  <c r="AJ193" i="8"/>
  <c r="AJ146" i="8"/>
  <c r="AJ124" i="8"/>
  <c r="AJ189" i="8"/>
  <c r="AJ177" i="8"/>
  <c r="AJ65" i="8"/>
  <c r="AJ131" i="8"/>
  <c r="AJ32" i="8"/>
  <c r="AJ35" i="8"/>
  <c r="AJ54" i="8"/>
  <c r="AJ86" i="8"/>
  <c r="AJ139" i="8"/>
  <c r="AJ38" i="8"/>
  <c r="AJ66" i="8"/>
  <c r="AJ103" i="8"/>
  <c r="AJ993" i="8"/>
  <c r="AM993" i="8" s="1"/>
  <c r="AN993" i="8" s="1"/>
  <c r="AJ1002" i="8"/>
  <c r="AJ998" i="8"/>
  <c r="AJ971" i="8"/>
  <c r="AJ939" i="8"/>
  <c r="AJ930" i="8"/>
  <c r="AJ911" i="8"/>
  <c r="AJ920" i="8"/>
  <c r="AJ908" i="8"/>
  <c r="AJ896" i="8"/>
  <c r="AJ886" i="8"/>
  <c r="AJ879" i="8"/>
  <c r="AJ873" i="8"/>
  <c r="AJ856" i="8"/>
  <c r="AM856" i="8" s="1"/>
  <c r="AN856" i="8" s="1"/>
  <c r="AJ849" i="8"/>
  <c r="AJ835" i="8"/>
  <c r="AJ825" i="8"/>
  <c r="AJ823" i="8"/>
  <c r="AJ775" i="8"/>
  <c r="AJ838" i="8"/>
  <c r="AJ768" i="8"/>
  <c r="AJ797" i="8"/>
  <c r="AJ753" i="8"/>
  <c r="AJ730" i="8"/>
  <c r="AJ734" i="8"/>
  <c r="AM734" i="8" s="1"/>
  <c r="AN734" i="8" s="1"/>
  <c r="AJ766" i="8"/>
  <c r="AJ716" i="8"/>
  <c r="AJ754" i="8"/>
  <c r="AJ682" i="8"/>
  <c r="AJ642" i="8"/>
  <c r="AJ679" i="8"/>
  <c r="AJ635" i="8"/>
  <c r="AJ668" i="8"/>
  <c r="AJ689" i="8"/>
  <c r="AJ645" i="8"/>
  <c r="AJ606" i="8"/>
  <c r="AJ562" i="8"/>
  <c r="AJ591" i="8"/>
  <c r="AJ624" i="8"/>
  <c r="AJ597" i="8"/>
  <c r="AJ543" i="8"/>
  <c r="AJ503" i="8"/>
  <c r="AJ548" i="8"/>
  <c r="AJ504" i="8"/>
  <c r="AJ529" i="8"/>
  <c r="AJ557" i="8"/>
  <c r="AJ487" i="8"/>
  <c r="AJ447" i="8"/>
  <c r="AJ484" i="8"/>
  <c r="AM484" i="8" s="1"/>
  <c r="AN484" i="8" s="1"/>
  <c r="AJ440" i="8"/>
  <c r="AJ469" i="8"/>
  <c r="AJ494" i="8"/>
  <c r="AJ450" i="8"/>
  <c r="AJ404" i="8"/>
  <c r="AJ429" i="8"/>
  <c r="AJ385" i="8"/>
  <c r="AJ422" i="8"/>
  <c r="AJ378" i="8"/>
  <c r="AJ411" i="8"/>
  <c r="AJ371" i="8"/>
  <c r="AJ324" i="8"/>
  <c r="AJ280" i="8"/>
  <c r="AJ337" i="8"/>
  <c r="AJ330" i="8"/>
  <c r="AJ286" i="8"/>
  <c r="AJ261" i="8"/>
  <c r="AJ179" i="8"/>
  <c r="AJ227" i="8"/>
  <c r="AJ262" i="8"/>
  <c r="AJ176" i="8"/>
  <c r="AM176" i="8" s="1"/>
  <c r="AN176" i="8" s="1"/>
  <c r="AJ273" i="8"/>
  <c r="AJ212" i="8"/>
  <c r="AJ325" i="8"/>
  <c r="AJ217" i="8"/>
  <c r="AJ208" i="8"/>
  <c r="AJ151" i="8"/>
  <c r="AJ82" i="8"/>
  <c r="AJ156" i="8"/>
  <c r="AM156" i="8" s="1"/>
  <c r="AN156" i="8" s="1"/>
  <c r="AJ140" i="8"/>
  <c r="AJ201" i="8"/>
  <c r="AJ155" i="8"/>
  <c r="AJ197" i="8"/>
  <c r="AJ41" i="8"/>
  <c r="AJ101" i="8"/>
  <c r="AJ116" i="8"/>
  <c r="AJ20" i="8"/>
  <c r="AJ30" i="8"/>
  <c r="AJ45" i="8"/>
  <c r="AJ105" i="8"/>
  <c r="AM105" i="8" s="1"/>
  <c r="AN105" i="8" s="1"/>
  <c r="AJ271" i="8"/>
  <c r="AJ55" i="8"/>
  <c r="AJ79" i="8"/>
  <c r="AJ969" i="8"/>
  <c r="AJ978" i="8"/>
  <c r="AJ948" i="8"/>
  <c r="AJ952" i="8"/>
  <c r="AJ934" i="8"/>
  <c r="AM934" i="8" s="1"/>
  <c r="AN934" i="8" s="1"/>
  <c r="AJ941" i="8"/>
  <c r="AJ906" i="8"/>
  <c r="AJ907" i="8"/>
  <c r="AJ890" i="8"/>
  <c r="AJ872" i="8"/>
  <c r="AJ909" i="8"/>
  <c r="AJ852" i="8"/>
  <c r="AJ850" i="8"/>
  <c r="AM850" i="8" s="1"/>
  <c r="AN850" i="8" s="1"/>
  <c r="AJ840" i="8"/>
  <c r="AJ832" i="8"/>
  <c r="AJ870" i="8"/>
  <c r="AJ892" i="8"/>
  <c r="AJ821" i="8"/>
  <c r="AJ763" i="8"/>
  <c r="AJ802" i="8"/>
  <c r="AJ756" i="8"/>
  <c r="AM756" i="8" s="1"/>
  <c r="AN756" i="8" s="1"/>
  <c r="AJ785" i="8"/>
  <c r="AJ745" i="8"/>
  <c r="AJ718" i="8"/>
  <c r="AJ727" i="8"/>
  <c r="AJ733" i="8"/>
  <c r="AM733" i="8" s="1"/>
  <c r="AN733" i="8" s="1"/>
  <c r="AJ704" i="8"/>
  <c r="AJ721" i="8"/>
  <c r="AJ674" i="8"/>
  <c r="AM674" i="8" s="1"/>
  <c r="AN674" i="8" s="1"/>
  <c r="AJ630" i="8"/>
  <c r="AJ667" i="8"/>
  <c r="AJ627" i="8"/>
  <c r="AJ656" i="8"/>
  <c r="AJ677" i="8"/>
  <c r="AJ637" i="8"/>
  <c r="AJ594" i="8"/>
  <c r="AJ623" i="8"/>
  <c r="AM623" i="8" s="1"/>
  <c r="AN623" i="8" s="1"/>
  <c r="AJ583" i="8"/>
  <c r="AJ612" i="8"/>
  <c r="AJ585" i="8"/>
  <c r="AJ535" i="8"/>
  <c r="AJ572" i="8"/>
  <c r="AJ536" i="8"/>
  <c r="AJ496" i="8"/>
  <c r="AJ517" i="8"/>
  <c r="AJ542" i="8"/>
  <c r="AJ479" i="8"/>
  <c r="AJ435" i="8"/>
  <c r="AJ472" i="8"/>
  <c r="AJ588" i="8"/>
  <c r="AJ457" i="8"/>
  <c r="AJ482" i="8"/>
  <c r="AJ442" i="8"/>
  <c r="AJ392" i="8"/>
  <c r="AJ417" i="8"/>
  <c r="AJ377" i="8"/>
  <c r="AJ410" i="8"/>
  <c r="AJ366" i="8"/>
  <c r="AJ403" i="8"/>
  <c r="AJ356" i="8"/>
  <c r="AJ312" i="8"/>
  <c r="AJ272" i="8"/>
  <c r="AJ361" i="8"/>
  <c r="AJ318" i="8"/>
  <c r="AJ278" i="8"/>
  <c r="AJ249" i="8"/>
  <c r="AJ167" i="8"/>
  <c r="AJ219" i="8"/>
  <c r="AJ250" i="8"/>
  <c r="AM250" i="8" s="1"/>
  <c r="AN250" i="8" s="1"/>
  <c r="AJ359" i="8"/>
  <c r="AJ244" i="8"/>
  <c r="AJ263" i="8"/>
  <c r="AJ267" i="8"/>
  <c r="AJ207" i="8"/>
  <c r="AJ194" i="8"/>
  <c r="AJ162" i="8"/>
  <c r="AJ74" i="8"/>
  <c r="AJ351" i="8"/>
  <c r="AJ134" i="8"/>
  <c r="AJ158" i="8"/>
  <c r="AJ80" i="8"/>
  <c r="AJ117" i="8"/>
  <c r="AM117" i="8" s="1"/>
  <c r="AN117" i="8" s="1"/>
  <c r="AJ29" i="8"/>
  <c r="AJ73" i="8"/>
  <c r="AJ96" i="8"/>
  <c r="AJ107" i="8"/>
  <c r="AJ119" i="8"/>
  <c r="AJ21" i="8"/>
  <c r="AJ89" i="8"/>
  <c r="AJ118" i="8"/>
  <c r="AJ18" i="8"/>
  <c r="AJ63" i="8"/>
  <c r="AJ972" i="8"/>
  <c r="AM972" i="8" s="1"/>
  <c r="AN972" i="8" s="1"/>
  <c r="AJ943" i="8"/>
  <c r="AJ929" i="8"/>
  <c r="AJ958" i="8"/>
  <c r="AJ893" i="8"/>
  <c r="AJ905" i="8"/>
  <c r="AJ853" i="8"/>
  <c r="AJ809" i="8"/>
  <c r="AJ807" i="8"/>
  <c r="AJ747" i="8"/>
  <c r="AJ740" i="8"/>
  <c r="AJ782" i="8"/>
  <c r="AJ711" i="8"/>
  <c r="AJ758" i="8"/>
  <c r="AJ654" i="8"/>
  <c r="AJ651" i="8"/>
  <c r="AJ640" i="8"/>
  <c r="AJ618" i="8"/>
  <c r="AJ607" i="8"/>
  <c r="AJ613" i="8"/>
  <c r="AJ515" i="8"/>
  <c r="AJ520" i="8"/>
  <c r="AJ576" i="8"/>
  <c r="AJ459" i="8"/>
  <c r="AJ456" i="8"/>
  <c r="AJ441" i="8"/>
  <c r="AJ416" i="8"/>
  <c r="AJ401" i="8"/>
  <c r="AJ394" i="8"/>
  <c r="AJ383" i="8"/>
  <c r="AJ296" i="8"/>
  <c r="AJ346" i="8"/>
  <c r="AJ295" i="8"/>
  <c r="AJ243" i="8"/>
  <c r="AJ192" i="8"/>
  <c r="AJ224" i="8"/>
  <c r="AJ233" i="8"/>
  <c r="AJ178" i="8"/>
  <c r="AJ205" i="8"/>
  <c r="AJ126" i="8"/>
  <c r="AJ62" i="8"/>
  <c r="AJ147" i="8"/>
  <c r="AJ37" i="8"/>
  <c r="AJ94" i="8"/>
  <c r="AJ42" i="8"/>
  <c r="AJ111" i="8"/>
  <c r="AJ986" i="8"/>
  <c r="AJ968" i="8"/>
  <c r="AJ947" i="8"/>
  <c r="AJ915" i="8"/>
  <c r="AJ880" i="8"/>
  <c r="AJ860" i="8"/>
  <c r="AJ848" i="8"/>
  <c r="AJ819" i="8"/>
  <c r="AM819" i="8" s="1"/>
  <c r="AN819" i="8" s="1"/>
  <c r="AJ829" i="8"/>
  <c r="AJ804" i="8"/>
  <c r="AJ789" i="8"/>
  <c r="AJ722" i="8"/>
  <c r="AJ742" i="8"/>
  <c r="AJ725" i="8"/>
  <c r="AJ634" i="8"/>
  <c r="AJ631" i="8"/>
  <c r="AJ681" i="8"/>
  <c r="AJ598" i="8"/>
  <c r="AJ587" i="8"/>
  <c r="AJ589" i="8"/>
  <c r="AJ604" i="8"/>
  <c r="AJ500" i="8"/>
  <c r="AJ546" i="8"/>
  <c r="AJ439" i="8"/>
  <c r="AJ514" i="8"/>
  <c r="AJ486" i="8"/>
  <c r="AJ396" i="8"/>
  <c r="AM396" i="8" s="1"/>
  <c r="AN396" i="8" s="1"/>
  <c r="AJ381" i="8"/>
  <c r="AJ370" i="8"/>
  <c r="AJ360" i="8"/>
  <c r="AJ276" i="8"/>
  <c r="AJ322" i="8"/>
  <c r="AM322" i="8" s="1"/>
  <c r="AN322" i="8" s="1"/>
  <c r="AJ253" i="8"/>
  <c r="AJ223" i="8"/>
  <c r="AJ168" i="8"/>
  <c r="AJ305" i="8"/>
  <c r="AJ213" i="8"/>
  <c r="AJ185" i="8"/>
  <c r="AJ70" i="8"/>
  <c r="AJ169" i="8"/>
  <c r="AJ129" i="8"/>
  <c r="AJ85" i="8"/>
  <c r="AJ135" i="8"/>
  <c r="AJ25" i="8"/>
  <c r="AJ125" i="8"/>
  <c r="AJ71" i="8"/>
  <c r="AJ997" i="8"/>
  <c r="AJ990" i="8"/>
  <c r="AJ935" i="8"/>
  <c r="AJ928" i="8"/>
  <c r="AJ922" i="8"/>
  <c r="AJ884" i="8"/>
  <c r="AJ867" i="8"/>
  <c r="AJ830" i="8"/>
  <c r="AJ799" i="8"/>
  <c r="AJ792" i="8"/>
  <c r="AJ781" i="8"/>
  <c r="AJ710" i="8"/>
  <c r="AJ794" i="8"/>
  <c r="AJ717" i="8"/>
  <c r="AJ699" i="8"/>
  <c r="AJ692" i="8"/>
  <c r="AJ673" i="8"/>
  <c r="AJ586" i="8"/>
  <c r="AJ575" i="8"/>
  <c r="AJ581" i="8"/>
  <c r="AJ569" i="8"/>
  <c r="AJ600" i="8"/>
  <c r="AJ538" i="8"/>
  <c r="AJ518" i="8"/>
  <c r="AJ493" i="8"/>
  <c r="AJ478" i="8"/>
  <c r="AM478" i="8" s="1"/>
  <c r="AN478" i="8" s="1"/>
  <c r="AJ384" i="8"/>
  <c r="AJ369" i="8"/>
  <c r="AJ362" i="8"/>
  <c r="AM362" i="8" s="1"/>
  <c r="AN362" i="8" s="1"/>
  <c r="AJ348" i="8"/>
  <c r="AJ365" i="8"/>
  <c r="AJ314" i="8"/>
  <c r="AJ203" i="8"/>
  <c r="AJ211" i="8"/>
  <c r="AJ343" i="8"/>
  <c r="AJ255" i="8"/>
  <c r="AJ313" i="8"/>
  <c r="AJ68" i="8"/>
  <c r="AJ218" i="8"/>
  <c r="AJ287" i="8"/>
  <c r="AJ114" i="8"/>
  <c r="AJ58" i="8"/>
  <c r="AJ91" i="8"/>
  <c r="AJ16" i="8"/>
  <c r="AJ100" i="8"/>
  <c r="AM100" i="8" s="1"/>
  <c r="AN100" i="8" s="1"/>
  <c r="AJ44" i="8"/>
  <c r="AJ973" i="8"/>
  <c r="AJ1000" i="8"/>
  <c r="AJ927" i="8"/>
  <c r="AJ902" i="8"/>
  <c r="AJ883" i="8"/>
  <c r="AJ855" i="8"/>
  <c r="AJ843" i="8"/>
  <c r="AJ810" i="8"/>
  <c r="AJ791" i="8"/>
  <c r="AJ780" i="8"/>
  <c r="AJ769" i="8"/>
  <c r="AJ702" i="8"/>
  <c r="AJ728" i="8"/>
  <c r="AJ695" i="8"/>
  <c r="AJ709" i="8"/>
  <c r="AM709" i="8" s="1"/>
  <c r="AN709" i="8" s="1"/>
  <c r="AJ680" i="8"/>
  <c r="AJ661" i="8"/>
  <c r="AJ578" i="8"/>
  <c r="AJ563" i="8"/>
  <c r="AJ573" i="8"/>
  <c r="AJ561" i="8"/>
  <c r="AJ541" i="8"/>
  <c r="AJ526" i="8"/>
  <c r="AJ495" i="8"/>
  <c r="AJ481" i="8"/>
  <c r="AJ466" i="8"/>
  <c r="AJ376" i="8"/>
  <c r="AJ432" i="8"/>
  <c r="AJ427" i="8"/>
  <c r="AJ340" i="8"/>
  <c r="AJ349" i="8"/>
  <c r="AM349" i="8" s="1"/>
  <c r="AN349" i="8" s="1"/>
  <c r="AJ302" i="8"/>
  <c r="AJ195" i="8"/>
  <c r="AJ303" i="8"/>
  <c r="AJ291" i="8"/>
  <c r="AJ246" i="8"/>
  <c r="AJ256" i="8"/>
  <c r="AJ206" i="8"/>
  <c r="AJ161" i="8"/>
  <c r="AM161" i="8" s="1"/>
  <c r="AN161" i="8" s="1"/>
  <c r="AJ214" i="8"/>
  <c r="AJ90" i="8"/>
  <c r="AJ46" i="8"/>
  <c r="AJ67" i="8"/>
  <c r="AJ153" i="8"/>
  <c r="AJ84" i="8"/>
  <c r="AJ1001" i="8"/>
  <c r="AJ987" i="8"/>
  <c r="AJ945" i="8"/>
  <c r="AJ919" i="8"/>
  <c r="AJ916" i="8"/>
  <c r="AJ894" i="8"/>
  <c r="AJ897" i="8"/>
  <c r="AJ857" i="8"/>
  <c r="AJ833" i="8"/>
  <c r="AJ779" i="8"/>
  <c r="AJ772" i="8"/>
  <c r="AJ757" i="8"/>
  <c r="AJ746" i="8"/>
  <c r="AJ720" i="8"/>
  <c r="AJ686" i="8"/>
  <c r="AM686" i="8" s="1"/>
  <c r="AN686" i="8" s="1"/>
  <c r="AJ683" i="8"/>
  <c r="AJ672" i="8"/>
  <c r="AJ649" i="8"/>
  <c r="AJ566" i="8"/>
  <c r="AJ555" i="8"/>
  <c r="AJ547" i="8"/>
  <c r="AJ552" i="8"/>
  <c r="AJ533" i="8"/>
  <c r="AJ491" i="8"/>
  <c r="AJ488" i="8"/>
  <c r="AJ473" i="8"/>
  <c r="AJ454" i="8"/>
  <c r="AJ364" i="8"/>
  <c r="AJ426" i="8"/>
  <c r="AJ415" i="8"/>
  <c r="AJ328" i="8"/>
  <c r="AJ341" i="8"/>
  <c r="AJ290" i="8"/>
  <c r="AJ183" i="8"/>
  <c r="AJ266" i="8"/>
  <c r="AJ275" i="8"/>
  <c r="AJ331" i="8"/>
  <c r="AJ248" i="8"/>
  <c r="AJ150" i="8"/>
  <c r="AJ142" i="8"/>
  <c r="AJ163" i="8"/>
  <c r="AJ51" i="8"/>
  <c r="AM51" i="8" s="1"/>
  <c r="AN51" i="8" s="1"/>
  <c r="AJ133" i="8"/>
  <c r="AJ40" i="8"/>
  <c r="AJ113" i="8"/>
  <c r="AJ59" i="8"/>
  <c r="AJ977" i="8"/>
  <c r="AJ964" i="8"/>
  <c r="AJ923" i="8"/>
  <c r="AJ914" i="8"/>
  <c r="AJ917" i="8"/>
  <c r="AJ878" i="8"/>
  <c r="AJ858" i="8"/>
  <c r="AJ854" i="8"/>
  <c r="AJ817" i="8"/>
  <c r="AM817" i="8" s="1"/>
  <c r="AN817" i="8" s="1"/>
  <c r="AJ767" i="8"/>
  <c r="AJ760" i="8"/>
  <c r="AJ749" i="8"/>
  <c r="AJ731" i="8"/>
  <c r="AJ708" i="8"/>
  <c r="AJ678" i="8"/>
  <c r="AJ671" i="8"/>
  <c r="AJ660" i="8"/>
  <c r="AJ641" i="8"/>
  <c r="AJ554" i="8"/>
  <c r="AJ616" i="8"/>
  <c r="AJ539" i="8"/>
  <c r="AJ540" i="8"/>
  <c r="AJ521" i="8"/>
  <c r="AJ483" i="8"/>
  <c r="AJ476" i="8"/>
  <c r="AJ461" i="8"/>
  <c r="AJ446" i="8"/>
  <c r="AJ421" i="8"/>
  <c r="AJ414" i="8"/>
  <c r="AJ407" i="8"/>
  <c r="AJ316" i="8"/>
  <c r="AJ363" i="8"/>
  <c r="AJ282" i="8"/>
  <c r="AJ171" i="8"/>
  <c r="AJ254" i="8"/>
  <c r="AJ245" i="8"/>
  <c r="AM245" i="8" s="1"/>
  <c r="AN245" i="8" s="1"/>
  <c r="AJ293" i="8"/>
  <c r="AJ198" i="8"/>
  <c r="AJ78" i="8"/>
  <c r="AJ136" i="8"/>
  <c r="AJ83" i="8"/>
  <c r="AM83" i="8" s="1"/>
  <c r="AN83" i="8" s="1"/>
  <c r="AJ39" i="8"/>
  <c r="AJ104" i="8"/>
  <c r="AJ121" i="8"/>
  <c r="AJ97" i="8"/>
  <c r="AJ22" i="8"/>
  <c r="AJ996" i="8"/>
  <c r="AJ967" i="8"/>
  <c r="AJ926" i="8"/>
  <c r="AM926" i="8" s="1"/>
  <c r="AN926" i="8" s="1"/>
  <c r="AJ932" i="8"/>
  <c r="AJ874" i="8"/>
  <c r="AJ889" i="8"/>
  <c r="AJ842" i="8"/>
  <c r="AJ816" i="8"/>
  <c r="AJ828" i="8"/>
  <c r="AJ759" i="8"/>
  <c r="AJ748" i="8"/>
  <c r="AJ737" i="8"/>
  <c r="AJ723" i="8"/>
  <c r="AJ696" i="8"/>
  <c r="AM696" i="8" s="1"/>
  <c r="AN696" i="8" s="1"/>
  <c r="AJ666" i="8"/>
  <c r="AJ663" i="8"/>
  <c r="AJ648" i="8"/>
  <c r="AJ629" i="8"/>
  <c r="AJ619" i="8"/>
  <c r="AJ621" i="8"/>
  <c r="AJ527" i="8"/>
  <c r="AJ532" i="8"/>
  <c r="AJ509" i="8"/>
  <c r="AJ471" i="8"/>
  <c r="AJ468" i="8"/>
  <c r="AJ449" i="8"/>
  <c r="AJ428" i="8"/>
  <c r="AJ413" i="8"/>
  <c r="AJ402" i="8"/>
  <c r="AJ395" i="8"/>
  <c r="AJ308" i="8"/>
  <c r="AJ354" i="8"/>
  <c r="AJ270" i="8"/>
  <c r="AJ347" i="8"/>
  <c r="AJ200" i="8"/>
  <c r="AJ236" i="8"/>
  <c r="AJ247" i="8"/>
  <c r="AJ186" i="8"/>
  <c r="AJ301" i="8"/>
  <c r="AJ132" i="8"/>
  <c r="AJ72" i="8"/>
  <c r="AJ19" i="8"/>
  <c r="AJ88" i="8"/>
  <c r="AJ110" i="8"/>
  <c r="AJ64" i="8"/>
  <c r="AJ209" i="8"/>
  <c r="AJ983" i="8"/>
  <c r="AJ831" i="8"/>
  <c r="AJ693" i="8"/>
  <c r="AJ444" i="8"/>
  <c r="AJ265" i="8"/>
  <c r="AJ149" i="8"/>
  <c r="AJ957" i="8"/>
  <c r="AJ735" i="8"/>
  <c r="AJ610" i="8"/>
  <c r="AJ497" i="8"/>
  <c r="AJ231" i="8"/>
  <c r="AJ109" i="8"/>
  <c r="AJ938" i="8"/>
  <c r="AJ803" i="8"/>
  <c r="AJ595" i="8"/>
  <c r="AJ408" i="8"/>
  <c r="AM408" i="8" s="1"/>
  <c r="AN408" i="8" s="1"/>
  <c r="AJ180" i="8"/>
  <c r="AJ24" i="8"/>
  <c r="AJ944" i="8"/>
  <c r="AJ778" i="8"/>
  <c r="AJ601" i="8"/>
  <c r="AJ389" i="8"/>
  <c r="AJ216" i="8"/>
  <c r="AJ47" i="8"/>
  <c r="AJ12" i="8"/>
  <c r="AJ982" i="8"/>
  <c r="AJ798" i="8"/>
  <c r="AJ507" i="8"/>
  <c r="AJ382" i="8"/>
  <c r="AJ221" i="8"/>
  <c r="AJ28" i="8"/>
  <c r="AJ10" i="8"/>
  <c r="AM10" i="8" s="1"/>
  <c r="AN10" i="8" s="1"/>
  <c r="AJ887" i="8"/>
  <c r="AJ786" i="8"/>
  <c r="AJ508" i="8"/>
  <c r="AJ375" i="8"/>
  <c r="AJ166" i="8"/>
  <c r="AM166" i="8" s="1"/>
  <c r="AN166" i="8" s="1"/>
  <c r="AJ87" i="8"/>
  <c r="AJ864" i="8"/>
  <c r="AJ646" i="8"/>
  <c r="AJ560" i="8"/>
  <c r="AJ284" i="8"/>
  <c r="AJ164" i="8"/>
  <c r="AJ837" i="8"/>
  <c r="AB34" i="3"/>
  <c r="AE34" i="3"/>
  <c r="C34" i="3"/>
  <c r="AD34" i="3"/>
  <c r="R28" i="7"/>
  <c r="S20" i="4"/>
  <c r="Y20" i="4" s="1"/>
  <c r="AL17" i="8"/>
  <c r="AL13" i="8"/>
  <c r="AL10" i="8"/>
  <c r="AL9" i="8"/>
  <c r="AL8" i="8"/>
  <c r="AL15" i="8"/>
  <c r="AL991" i="8"/>
  <c r="AL997" i="8"/>
  <c r="AL1003" i="8"/>
  <c r="AL977" i="8"/>
  <c r="AL949" i="8"/>
  <c r="AL1004" i="8"/>
  <c r="AL971" i="8"/>
  <c r="AL964" i="8"/>
  <c r="AL943" i="8"/>
  <c r="AL912" i="8"/>
  <c r="AL910" i="8"/>
  <c r="AL908" i="8"/>
  <c r="AL898" i="8"/>
  <c r="AL904" i="8"/>
  <c r="AL881" i="8"/>
  <c r="AL903" i="8"/>
  <c r="AL885" i="8"/>
  <c r="AL861" i="8"/>
  <c r="AL840" i="8"/>
  <c r="AL862" i="8"/>
  <c r="AL863" i="8"/>
  <c r="AL810" i="8"/>
  <c r="AL820" i="8"/>
  <c r="AL834" i="8"/>
  <c r="AL821" i="8"/>
  <c r="AL792" i="8"/>
  <c r="AL760" i="8"/>
  <c r="AL797" i="8"/>
  <c r="AL765" i="8"/>
  <c r="AL844" i="8"/>
  <c r="AL770" i="8"/>
  <c r="AL738" i="8"/>
  <c r="AL734" i="8"/>
  <c r="AL703" i="8"/>
  <c r="AL732" i="8"/>
  <c r="AL775" i="8"/>
  <c r="AL717" i="8"/>
  <c r="AM717" i="8" s="1"/>
  <c r="AN717" i="8" s="1"/>
  <c r="AL743" i="8"/>
  <c r="AL714" i="8"/>
  <c r="AL675" i="8"/>
  <c r="AM675" i="8" s="1"/>
  <c r="AN675" i="8" s="1"/>
  <c r="AL643" i="8"/>
  <c r="AL680" i="8"/>
  <c r="AL648" i="8"/>
  <c r="AL693" i="8"/>
  <c r="AL661" i="8"/>
  <c r="AL706" i="8"/>
  <c r="AL666" i="8"/>
  <c r="AL634" i="8"/>
  <c r="AM634" i="8" s="1"/>
  <c r="AN634" i="8" s="1"/>
  <c r="AL599" i="8"/>
  <c r="AL567" i="8"/>
  <c r="AL616" i="8"/>
  <c r="AL584" i="8"/>
  <c r="AL552" i="8"/>
  <c r="AL610" i="8"/>
  <c r="AL578" i="8"/>
  <c r="AL544" i="8"/>
  <c r="AL512" i="8"/>
  <c r="AL581" i="8"/>
  <c r="AL521" i="8"/>
  <c r="AL574" i="8"/>
  <c r="AL530" i="8"/>
  <c r="AM530" i="8" s="1"/>
  <c r="AN530" i="8" s="1"/>
  <c r="AL573" i="8"/>
  <c r="AL527" i="8"/>
  <c r="AL480" i="8"/>
  <c r="AM480" i="8" s="1"/>
  <c r="AN480" i="8" s="1"/>
  <c r="AL448" i="8"/>
  <c r="AL489" i="8"/>
  <c r="AL457" i="8"/>
  <c r="AL511" i="8"/>
  <c r="AL470" i="8"/>
  <c r="AL557" i="8"/>
  <c r="AL471" i="8"/>
  <c r="AL503" i="8"/>
  <c r="AL405" i="8"/>
  <c r="AL373" i="8"/>
  <c r="AL426" i="8"/>
  <c r="AL394" i="8"/>
  <c r="AL427" i="8"/>
  <c r="AL395" i="8"/>
  <c r="AL363" i="8"/>
  <c r="AL404" i="8"/>
  <c r="AL372" i="8"/>
  <c r="AL337" i="8"/>
  <c r="AL305" i="8"/>
  <c r="AL273" i="8"/>
  <c r="AL338" i="8"/>
  <c r="AM338" i="8" s="1"/>
  <c r="AN338" i="8" s="1"/>
  <c r="AL335" i="8"/>
  <c r="AL303" i="8"/>
  <c r="AL271" i="8"/>
  <c r="AL254" i="8"/>
  <c r="AL180" i="8"/>
  <c r="AL300" i="8"/>
  <c r="AL224" i="8"/>
  <c r="AL286" i="8"/>
  <c r="AL206" i="8"/>
  <c r="AL177" i="8"/>
  <c r="AL160" i="8"/>
  <c r="AL308" i="8"/>
  <c r="AL221" i="8"/>
  <c r="AL284" i="8"/>
  <c r="AL344" i="8"/>
  <c r="AL226" i="8"/>
  <c r="AM226" i="8" s="1"/>
  <c r="AN226" i="8" s="1"/>
  <c r="AL274" i="8"/>
  <c r="AL199" i="8"/>
  <c r="AL167" i="8"/>
  <c r="AM167" i="8" s="1"/>
  <c r="AN167" i="8" s="1"/>
  <c r="AL330" i="8"/>
  <c r="AL144" i="8"/>
  <c r="AL128" i="8"/>
  <c r="AL112" i="8"/>
  <c r="AL96" i="8"/>
  <c r="AL77" i="8"/>
  <c r="AL356" i="8"/>
  <c r="AL235" i="8"/>
  <c r="AL141" i="8"/>
  <c r="AL125" i="8"/>
  <c r="AL109" i="8"/>
  <c r="AL93" i="8"/>
  <c r="AL64" i="8"/>
  <c r="AL20" i="8"/>
  <c r="AL62" i="8"/>
  <c r="AL14" i="8"/>
  <c r="AL55" i="8"/>
  <c r="AL66" i="8"/>
  <c r="AL51" i="8"/>
  <c r="AL72" i="8"/>
  <c r="AL975" i="8"/>
  <c r="AM975" i="8" s="1"/>
  <c r="AN975" i="8" s="1"/>
  <c r="AL981" i="8"/>
  <c r="AL987" i="8"/>
  <c r="AL962" i="8"/>
  <c r="AL970" i="8"/>
  <c r="AL961" i="8"/>
  <c r="AL932" i="8"/>
  <c r="AL952" i="8"/>
  <c r="AL917" i="8"/>
  <c r="AL938" i="8"/>
  <c r="AL922" i="8"/>
  <c r="AL950" i="8"/>
  <c r="AL896" i="8"/>
  <c r="AL883" i="8"/>
  <c r="AL907" i="8"/>
  <c r="AL895" i="8"/>
  <c r="AL866" i="8"/>
  <c r="AL845" i="8"/>
  <c r="AL867" i="8"/>
  <c r="AL846" i="8"/>
  <c r="AM846" i="8" s="1"/>
  <c r="AN846" i="8" s="1"/>
  <c r="AL847" i="8"/>
  <c r="AL802" i="8"/>
  <c r="AL807" i="8"/>
  <c r="AL818" i="8"/>
  <c r="AL827" i="8"/>
  <c r="AL784" i="8"/>
  <c r="AL752" i="8"/>
  <c r="AL789" i="8"/>
  <c r="AL757" i="8"/>
  <c r="AL794" i="8"/>
  <c r="AL762" i="8"/>
  <c r="AL813" i="8"/>
  <c r="AL727" i="8"/>
  <c r="AL695" i="8"/>
  <c r="AL724" i="8"/>
  <c r="AL805" i="8"/>
  <c r="AL709" i="8"/>
  <c r="AL795" i="8"/>
  <c r="AL698" i="8"/>
  <c r="AL667" i="8"/>
  <c r="AL635" i="8"/>
  <c r="AL672" i="8"/>
  <c r="AL640" i="8"/>
  <c r="AL685" i="8"/>
  <c r="AL653" i="8"/>
  <c r="AL690" i="8"/>
  <c r="AL658" i="8"/>
  <c r="AL623" i="8"/>
  <c r="AL591" i="8"/>
  <c r="AL559" i="8"/>
  <c r="AL608" i="8"/>
  <c r="AL576" i="8"/>
  <c r="AM576" i="8" s="1"/>
  <c r="AN576" i="8" s="1"/>
  <c r="AL621" i="8"/>
  <c r="AL602" i="8"/>
  <c r="AL585" i="8"/>
  <c r="AL536" i="8"/>
  <c r="AL504" i="8"/>
  <c r="AL545" i="8"/>
  <c r="AL513" i="8"/>
  <c r="AL562" i="8"/>
  <c r="AL522" i="8"/>
  <c r="AL551" i="8"/>
  <c r="AL519" i="8"/>
  <c r="AL472" i="8"/>
  <c r="AL440" i="8"/>
  <c r="AL481" i="8"/>
  <c r="AL449" i="8"/>
  <c r="AL494" i="8"/>
  <c r="AL462" i="8"/>
  <c r="AL507" i="8"/>
  <c r="AL463" i="8"/>
  <c r="AL429" i="8"/>
  <c r="AL397" i="8"/>
  <c r="AL365" i="8"/>
  <c r="AL418" i="8"/>
  <c r="AL386" i="8"/>
  <c r="AL419" i="8"/>
  <c r="AL387" i="8"/>
  <c r="AL428" i="8"/>
  <c r="AL396" i="8"/>
  <c r="AL364" i="8"/>
  <c r="AL329" i="8"/>
  <c r="AL297" i="8"/>
  <c r="AL366" i="8"/>
  <c r="AL359" i="8"/>
  <c r="AL327" i="8"/>
  <c r="AL295" i="8"/>
  <c r="AL312" i="8"/>
  <c r="AL204" i="8"/>
  <c r="AL172" i="8"/>
  <c r="AL245" i="8"/>
  <c r="AL216" i="8"/>
  <c r="AL270" i="8"/>
  <c r="AL201" i="8"/>
  <c r="AL169" i="8"/>
  <c r="AL158" i="8"/>
  <c r="AL247" i="8"/>
  <c r="AL213" i="8"/>
  <c r="AL264" i="8"/>
  <c r="AL316" i="8"/>
  <c r="AL218" i="8"/>
  <c r="AL261" i="8"/>
  <c r="AL191" i="8"/>
  <c r="AL208" i="8"/>
  <c r="AL243" i="8"/>
  <c r="AL140" i="8"/>
  <c r="AL124" i="8"/>
  <c r="AL108" i="8"/>
  <c r="AL92" i="8"/>
  <c r="AL67" i="8"/>
  <c r="AL223" i="8"/>
  <c r="AL186" i="8"/>
  <c r="AL137" i="8"/>
  <c r="AL121" i="8"/>
  <c r="AL105" i="8"/>
  <c r="AL89" i="8"/>
  <c r="AL49" i="8"/>
  <c r="AL83" i="8"/>
  <c r="AL47" i="8"/>
  <c r="AL52" i="8"/>
  <c r="AL22" i="8"/>
  <c r="AL44" i="8"/>
  <c r="AL39" i="8"/>
  <c r="AL61" i="8"/>
  <c r="AL1002" i="8"/>
  <c r="AL973" i="8"/>
  <c r="AL979" i="8"/>
  <c r="AL954" i="8"/>
  <c r="AL963" i="8"/>
  <c r="AM963" i="8" s="1"/>
  <c r="AN963" i="8" s="1"/>
  <c r="AL998" i="8"/>
  <c r="AL956" i="8"/>
  <c r="AL944" i="8"/>
  <c r="AL909" i="8"/>
  <c r="AL942" i="8"/>
  <c r="AL913" i="8"/>
  <c r="AL933" i="8"/>
  <c r="AL888" i="8"/>
  <c r="AL875" i="8"/>
  <c r="AL902" i="8"/>
  <c r="AL887" i="8"/>
  <c r="AL858" i="8"/>
  <c r="AL837" i="8"/>
  <c r="AL859" i="8"/>
  <c r="AL838" i="8"/>
  <c r="AL839" i="8"/>
  <c r="AL833" i="8"/>
  <c r="AL803" i="8"/>
  <c r="AL812" i="8"/>
  <c r="AM812" i="8" s="1"/>
  <c r="AN812" i="8" s="1"/>
  <c r="AL819" i="8"/>
  <c r="AL780" i="8"/>
  <c r="AL748" i="8"/>
  <c r="AL785" i="8"/>
  <c r="AL753" i="8"/>
  <c r="AL790" i="8"/>
  <c r="AL758" i="8"/>
  <c r="AL791" i="8"/>
  <c r="AL723" i="8"/>
  <c r="AL783" i="8"/>
  <c r="AL720" i="8"/>
  <c r="AL771" i="8"/>
  <c r="AL705" i="8"/>
  <c r="AL763" i="8"/>
  <c r="AL694" i="8"/>
  <c r="AL663" i="8"/>
  <c r="AM663" i="8" s="1"/>
  <c r="AN663" i="8" s="1"/>
  <c r="AL631" i="8"/>
  <c r="AL668" i="8"/>
  <c r="AL636" i="8"/>
  <c r="AL681" i="8"/>
  <c r="AL649" i="8"/>
  <c r="AL686" i="8"/>
  <c r="AL654" i="8"/>
  <c r="AL619" i="8"/>
  <c r="AL587" i="8"/>
  <c r="AL555" i="8"/>
  <c r="AL604" i="8"/>
  <c r="AL572" i="8"/>
  <c r="AL617" i="8"/>
  <c r="AL598" i="8"/>
  <c r="AL605" i="8"/>
  <c r="AL532" i="8"/>
  <c r="AL500" i="8"/>
  <c r="AL541" i="8"/>
  <c r="AL509" i="8"/>
  <c r="AL550" i="8"/>
  <c r="AL518" i="8"/>
  <c r="AL547" i="8"/>
  <c r="AL498" i="8"/>
  <c r="AL468" i="8"/>
  <c r="AM468" i="8" s="1"/>
  <c r="AN468" i="8" s="1"/>
  <c r="AL436" i="8"/>
  <c r="AL477" i="8"/>
  <c r="AL445" i="8"/>
  <c r="AL490" i="8"/>
  <c r="AL458" i="8"/>
  <c r="AL491" i="8"/>
  <c r="AL459" i="8"/>
  <c r="AL425" i="8"/>
  <c r="AL393" i="8"/>
  <c r="AL361" i="8"/>
  <c r="AL414" i="8"/>
  <c r="AL382" i="8"/>
  <c r="AL415" i="8"/>
  <c r="AL383" i="8"/>
  <c r="AL424" i="8"/>
  <c r="AL392" i="8"/>
  <c r="AM392" i="8" s="1"/>
  <c r="AN392" i="8" s="1"/>
  <c r="AL357" i="8"/>
  <c r="AL325" i="8"/>
  <c r="AL293" i="8"/>
  <c r="AL358" i="8"/>
  <c r="AL355" i="8"/>
  <c r="AM355" i="8" s="1"/>
  <c r="AN355" i="8" s="1"/>
  <c r="AL323" i="8"/>
  <c r="AL291" i="8"/>
  <c r="AL280" i="8"/>
  <c r="AL200" i="8"/>
  <c r="AL168" i="8"/>
  <c r="AL244" i="8"/>
  <c r="AL212" i="8"/>
  <c r="AL263" i="8"/>
  <c r="AL197" i="8"/>
  <c r="AL165" i="8"/>
  <c r="AL157" i="8"/>
  <c r="AL241" i="8"/>
  <c r="AL207" i="8"/>
  <c r="AL260" i="8"/>
  <c r="AL290" i="8"/>
  <c r="AL214" i="8"/>
  <c r="AL257" i="8"/>
  <c r="AL187" i="8"/>
  <c r="AL182" i="8"/>
  <c r="AM182" i="8" s="1"/>
  <c r="AN182" i="8" s="1"/>
  <c r="AL227" i="8"/>
  <c r="AL138" i="8"/>
  <c r="AL122" i="8"/>
  <c r="AL106" i="8"/>
  <c r="AL90" i="8"/>
  <c r="AL60" i="8"/>
  <c r="AL178" i="8"/>
  <c r="AL153" i="8"/>
  <c r="AL135" i="8"/>
  <c r="AL119" i="8"/>
  <c r="AL103" i="8"/>
  <c r="AL87" i="8"/>
  <c r="AL43" i="8"/>
  <c r="AL74" i="8"/>
  <c r="AL45" i="8"/>
  <c r="AL50" i="8"/>
  <c r="AM50" i="8" s="1"/>
  <c r="AN50" i="8" s="1"/>
  <c r="AL18" i="8"/>
  <c r="AL36" i="8"/>
  <c r="AL29" i="8"/>
  <c r="AL58" i="8"/>
  <c r="AL994" i="8"/>
  <c r="AL1000" i="8"/>
  <c r="AL1006" i="8"/>
  <c r="AL946" i="8"/>
  <c r="AL955" i="8"/>
  <c r="AL967" i="8"/>
  <c r="AL953" i="8"/>
  <c r="AL936" i="8"/>
  <c r="AL901" i="8"/>
  <c r="AL934" i="8"/>
  <c r="AL974" i="8"/>
  <c r="AL931" i="8"/>
  <c r="AL880" i="8"/>
  <c r="AL894" i="8"/>
  <c r="AL892" i="8"/>
  <c r="AL879" i="8"/>
  <c r="AL850" i="8"/>
  <c r="AL871" i="8"/>
  <c r="AL851" i="8"/>
  <c r="AL865" i="8"/>
  <c r="AL860" i="8"/>
  <c r="AL825" i="8"/>
  <c r="AL852" i="8"/>
  <c r="AL808" i="8"/>
  <c r="AL832" i="8"/>
  <c r="AL776" i="8"/>
  <c r="AL744" i="8"/>
  <c r="AL781" i="8"/>
  <c r="AL749" i="8"/>
  <c r="AL786" i="8"/>
  <c r="AL754" i="8"/>
  <c r="AL759" i="8"/>
  <c r="AL719" i="8"/>
  <c r="AL751" i="8"/>
  <c r="AL716" i="8"/>
  <c r="AL737" i="8"/>
  <c r="AL701" i="8"/>
  <c r="AL730" i="8"/>
  <c r="AL691" i="8"/>
  <c r="AL659" i="8"/>
  <c r="AL627" i="8"/>
  <c r="AM627" i="8" s="1"/>
  <c r="AN627" i="8" s="1"/>
  <c r="AL664" i="8"/>
  <c r="AL632" i="8"/>
  <c r="AL677" i="8"/>
  <c r="AL645" i="8"/>
  <c r="AL682" i="8"/>
  <c r="AL650" i="8"/>
  <c r="AL615" i="8"/>
  <c r="AL583" i="8"/>
  <c r="AM583" i="8" s="1"/>
  <c r="AN583" i="8" s="1"/>
  <c r="AL629" i="8"/>
  <c r="AL600" i="8"/>
  <c r="AL568" i="8"/>
  <c r="AM568" i="8" s="1"/>
  <c r="AN568" i="8" s="1"/>
  <c r="AL613" i="8"/>
  <c r="AL594" i="8"/>
  <c r="AL566" i="8"/>
  <c r="AL528" i="8"/>
  <c r="AL593" i="8"/>
  <c r="AL537" i="8"/>
  <c r="AL505" i="8"/>
  <c r="AL546" i="8"/>
  <c r="AM546" i="8" s="1"/>
  <c r="AN546" i="8" s="1"/>
  <c r="AL514" i="8"/>
  <c r="AL543" i="8"/>
  <c r="AL495" i="8"/>
  <c r="AL464" i="8"/>
  <c r="AL432" i="8"/>
  <c r="AL473" i="8"/>
  <c r="AL441" i="8"/>
  <c r="AL486" i="8"/>
  <c r="AL454" i="8"/>
  <c r="AL487" i="8"/>
  <c r="AL455" i="8"/>
  <c r="AL421" i="8"/>
  <c r="AL389" i="8"/>
  <c r="AL439" i="8"/>
  <c r="AL410" i="8"/>
  <c r="AL378" i="8"/>
  <c r="AL411" i="8"/>
  <c r="AL379" i="8"/>
  <c r="AL420" i="8"/>
  <c r="AL388" i="8"/>
  <c r="AL353" i="8"/>
  <c r="AL321" i="8"/>
  <c r="AL289" i="8"/>
  <c r="AL354" i="8"/>
  <c r="AL351" i="8"/>
  <c r="AL319" i="8"/>
  <c r="AL287" i="8"/>
  <c r="AL272" i="8"/>
  <c r="AL196" i="8"/>
  <c r="AL362" i="8"/>
  <c r="AL240" i="8"/>
  <c r="AL326" i="8"/>
  <c r="AL259" i="8"/>
  <c r="AL193" i="8"/>
  <c r="AL164" i="8"/>
  <c r="AL156" i="8"/>
  <c r="AL237" i="8"/>
  <c r="AL332" i="8"/>
  <c r="AL256" i="8"/>
  <c r="AL242" i="8"/>
  <c r="AL209" i="8"/>
  <c r="AL253" i="8"/>
  <c r="AL183" i="8"/>
  <c r="AL154" i="8"/>
  <c r="AL211" i="8"/>
  <c r="AL136" i="8"/>
  <c r="AL120" i="8"/>
  <c r="AL104" i="8"/>
  <c r="AL88" i="8"/>
  <c r="AL298" i="8"/>
  <c r="AL148" i="8"/>
  <c r="AL151" i="8"/>
  <c r="AL133" i="8"/>
  <c r="AM133" i="8" s="1"/>
  <c r="AN133" i="8" s="1"/>
  <c r="AL117" i="8"/>
  <c r="AL101" i="8"/>
  <c r="AL85" i="8"/>
  <c r="AL37" i="8"/>
  <c r="AL54" i="8"/>
  <c r="AL33" i="8"/>
  <c r="AL42" i="8"/>
  <c r="AL12" i="8"/>
  <c r="AL34" i="8"/>
  <c r="AL23" i="8"/>
  <c r="AL56" i="8"/>
  <c r="AL986" i="8"/>
  <c r="AL992" i="8"/>
  <c r="AL1001" i="8"/>
  <c r="AL982" i="8"/>
  <c r="AL990" i="8"/>
  <c r="AL937" i="8"/>
  <c r="AL951" i="8"/>
  <c r="AL928" i="8"/>
  <c r="AL969" i="8"/>
  <c r="AL926" i="8"/>
  <c r="AL941" i="8"/>
  <c r="AL925" i="8"/>
  <c r="AL872" i="8"/>
  <c r="AL886" i="8"/>
  <c r="AL884" i="8"/>
  <c r="AL915" i="8"/>
  <c r="AL842" i="8"/>
  <c r="AL864" i="8"/>
  <c r="AL843" i="8"/>
  <c r="AL857" i="8"/>
  <c r="AL830" i="8"/>
  <c r="AL817" i="8"/>
  <c r="AL831" i="8"/>
  <c r="AL905" i="8"/>
  <c r="AL809" i="8"/>
  <c r="AL772" i="8"/>
  <c r="AL740" i="8"/>
  <c r="AL777" i="8"/>
  <c r="AL745" i="8"/>
  <c r="AL782" i="8"/>
  <c r="AL750" i="8"/>
  <c r="AL739" i="8"/>
  <c r="AL715" i="8"/>
  <c r="AL733" i="8"/>
  <c r="AL712" i="8"/>
  <c r="AL729" i="8"/>
  <c r="AL697" i="8"/>
  <c r="AL726" i="8"/>
  <c r="AL687" i="8"/>
  <c r="AL655" i="8"/>
  <c r="AL692" i="8"/>
  <c r="AL660" i="8"/>
  <c r="AL628" i="8"/>
  <c r="AL673" i="8"/>
  <c r="AL641" i="8"/>
  <c r="AL678" i="8"/>
  <c r="AL646" i="8"/>
  <c r="AL611" i="8"/>
  <c r="AL579" i="8"/>
  <c r="AL626" i="8"/>
  <c r="AL596" i="8"/>
  <c r="AL564" i="8"/>
  <c r="AL622" i="8"/>
  <c r="AM622" i="8" s="1"/>
  <c r="AN622" i="8" s="1"/>
  <c r="AL590" i="8"/>
  <c r="AL558" i="8"/>
  <c r="AL524" i="8"/>
  <c r="AL569" i="8"/>
  <c r="AL533" i="8"/>
  <c r="AL501" i="8"/>
  <c r="AL542" i="8"/>
  <c r="AL510" i="8"/>
  <c r="AM510" i="8" s="1"/>
  <c r="AN510" i="8" s="1"/>
  <c r="AL539" i="8"/>
  <c r="AL492" i="8"/>
  <c r="AL460" i="8"/>
  <c r="AM460" i="8" s="1"/>
  <c r="AN460" i="8" s="1"/>
  <c r="AL565" i="8"/>
  <c r="AL469" i="8"/>
  <c r="AL437" i="8"/>
  <c r="AL482" i="8"/>
  <c r="AL450" i="8"/>
  <c r="AL483" i="8"/>
  <c r="AL451" i="8"/>
  <c r="AL417" i="8"/>
  <c r="AL385" i="8"/>
  <c r="AL434" i="8"/>
  <c r="AL406" i="8"/>
  <c r="AL374" i="8"/>
  <c r="AL407" i="8"/>
  <c r="AL375" i="8"/>
  <c r="AL416" i="8"/>
  <c r="AL384" i="8"/>
  <c r="AL349" i="8"/>
  <c r="AL317" i="8"/>
  <c r="AL285" i="8"/>
  <c r="AL350" i="8"/>
  <c r="AL347" i="8"/>
  <c r="AL315" i="8"/>
  <c r="AL283" i="8"/>
  <c r="AL266" i="8"/>
  <c r="AL192" i="8"/>
  <c r="AL352" i="8"/>
  <c r="AL236" i="8"/>
  <c r="AL320" i="8"/>
  <c r="AL255" i="8"/>
  <c r="AL189" i="8"/>
  <c r="AL163" i="8"/>
  <c r="AL155" i="8"/>
  <c r="AL233" i="8"/>
  <c r="AL328" i="8"/>
  <c r="AL252" i="8"/>
  <c r="AL238" i="8"/>
  <c r="AL310" i="8"/>
  <c r="AL249" i="8"/>
  <c r="AL179" i="8"/>
  <c r="AL70" i="8"/>
  <c r="AL202" i="8"/>
  <c r="AL134" i="8"/>
  <c r="AL118" i="8"/>
  <c r="AL102" i="8"/>
  <c r="AL86" i="8"/>
  <c r="AL292" i="8"/>
  <c r="AL198" i="8"/>
  <c r="AL147" i="8"/>
  <c r="AL131" i="8"/>
  <c r="AL115" i="8"/>
  <c r="AL99" i="8"/>
  <c r="AL79" i="8"/>
  <c r="AL35" i="8"/>
  <c r="AL40" i="8"/>
  <c r="AL25" i="8"/>
  <c r="AL38" i="8"/>
  <c r="AL231" i="8"/>
  <c r="AL26" i="8"/>
  <c r="AL19" i="8"/>
  <c r="AL46" i="8"/>
  <c r="AL999" i="8"/>
  <c r="AM999" i="8" s="1"/>
  <c r="AN999" i="8" s="1"/>
  <c r="AL1005" i="8"/>
  <c r="AL976" i="8"/>
  <c r="AL985" i="8"/>
  <c r="AM985" i="8" s="1"/>
  <c r="AN985" i="8" s="1"/>
  <c r="AL957" i="8"/>
  <c r="AL958" i="8"/>
  <c r="AL921" i="8"/>
  <c r="AL927" i="8"/>
  <c r="AL945" i="8"/>
  <c r="AM945" i="8" s="1"/>
  <c r="AN945" i="8" s="1"/>
  <c r="AL948" i="8"/>
  <c r="AL918" i="8"/>
  <c r="AL916" i="8"/>
  <c r="AL906" i="8"/>
  <c r="AL920" i="8"/>
  <c r="AL889" i="8"/>
  <c r="AL911" i="8"/>
  <c r="AL893" i="8"/>
  <c r="AL869" i="8"/>
  <c r="AL848" i="8"/>
  <c r="AL870" i="8"/>
  <c r="AL841" i="8"/>
  <c r="AL814" i="8"/>
  <c r="AL828" i="8"/>
  <c r="AL815" i="8"/>
  <c r="AL829" i="8"/>
  <c r="AL796" i="8"/>
  <c r="AL764" i="8"/>
  <c r="AL800" i="8"/>
  <c r="AL769" i="8"/>
  <c r="AL824" i="8"/>
  <c r="AL774" i="8"/>
  <c r="AL742" i="8"/>
  <c r="AL755" i="8"/>
  <c r="AL707" i="8"/>
  <c r="AL779" i="8"/>
  <c r="AL704" i="8"/>
  <c r="AL721" i="8"/>
  <c r="AL767" i="8"/>
  <c r="AL718" i="8"/>
  <c r="AL679" i="8"/>
  <c r="AL647" i="8"/>
  <c r="AL684" i="8"/>
  <c r="AL652" i="8"/>
  <c r="AL702" i="8"/>
  <c r="AL665" i="8"/>
  <c r="AL633" i="8"/>
  <c r="AL670" i="8"/>
  <c r="AL638" i="8"/>
  <c r="AL603" i="8"/>
  <c r="AL571" i="8"/>
  <c r="AL620" i="8"/>
  <c r="AL588" i="8"/>
  <c r="AL556" i="8"/>
  <c r="AL614" i="8"/>
  <c r="AL582" i="8"/>
  <c r="AL548" i="8"/>
  <c r="AL516" i="8"/>
  <c r="AL554" i="8"/>
  <c r="AL525" i="8"/>
  <c r="AL601" i="8"/>
  <c r="AL534" i="8"/>
  <c r="AL597" i="8"/>
  <c r="AL531" i="8"/>
  <c r="AL484" i="8"/>
  <c r="AL452" i="8"/>
  <c r="AL493" i="8"/>
  <c r="AL461" i="8"/>
  <c r="AL577" i="8"/>
  <c r="AL474" i="8"/>
  <c r="AL442" i="8"/>
  <c r="AL475" i="8"/>
  <c r="AL443" i="8"/>
  <c r="AL409" i="8"/>
  <c r="AL377" i="8"/>
  <c r="AL430" i="8"/>
  <c r="AL398" i="8"/>
  <c r="AL438" i="8"/>
  <c r="AL399" i="8"/>
  <c r="AL367" i="8"/>
  <c r="AL408" i="8"/>
  <c r="AL376" i="8"/>
  <c r="AL341" i="8"/>
  <c r="AL309" i="8"/>
  <c r="AL277" i="8"/>
  <c r="AL342" i="8"/>
  <c r="AL339" i="8"/>
  <c r="AL307" i="8"/>
  <c r="AL275" i="8"/>
  <c r="AL258" i="8"/>
  <c r="AL184" i="8"/>
  <c r="AL306" i="8"/>
  <c r="AL228" i="8"/>
  <c r="AM228" i="8" s="1"/>
  <c r="AN228" i="8" s="1"/>
  <c r="AL288" i="8"/>
  <c r="AL246" i="8"/>
  <c r="AL181" i="8"/>
  <c r="AL161" i="8"/>
  <c r="AL314" i="8"/>
  <c r="AL225" i="8"/>
  <c r="AL296" i="8"/>
  <c r="AL360" i="8"/>
  <c r="AM360" i="8" s="1"/>
  <c r="AN360" i="8" s="1"/>
  <c r="AL230" i="8"/>
  <c r="AL282" i="8"/>
  <c r="AL203" i="8"/>
  <c r="AL171" i="8"/>
  <c r="AL63" i="8"/>
  <c r="AL146" i="8"/>
  <c r="AL130" i="8"/>
  <c r="AL114" i="8"/>
  <c r="AL98" i="8"/>
  <c r="AL81" i="8"/>
  <c r="AL152" i="8"/>
  <c r="AL149" i="8"/>
  <c r="AL143" i="8"/>
  <c r="AM143" i="8" s="1"/>
  <c r="AN143" i="8" s="1"/>
  <c r="AL127" i="8"/>
  <c r="AL111" i="8"/>
  <c r="AL95" i="8"/>
  <c r="AL71" i="8"/>
  <c r="AL24" i="8"/>
  <c r="AL340" i="8"/>
  <c r="AL16" i="8"/>
  <c r="AL59" i="8"/>
  <c r="AL69" i="8"/>
  <c r="AL53" i="8"/>
  <c r="AL80" i="8"/>
  <c r="AL978" i="8"/>
  <c r="AL966" i="8"/>
  <c r="AL960" i="8"/>
  <c r="AL930" i="8"/>
  <c r="AL890" i="8"/>
  <c r="AM890" i="8" s="1"/>
  <c r="AN890" i="8" s="1"/>
  <c r="AL822" i="8"/>
  <c r="AL804" i="8"/>
  <c r="AL741" i="8"/>
  <c r="AL711" i="8"/>
  <c r="AL799" i="8"/>
  <c r="AL688" i="8"/>
  <c r="AL637" i="8"/>
  <c r="AL575" i="8"/>
  <c r="AL618" i="8"/>
  <c r="AL561" i="8"/>
  <c r="AL506" i="8"/>
  <c r="AL515" i="8"/>
  <c r="AL446" i="8"/>
  <c r="AL381" i="8"/>
  <c r="AL403" i="8"/>
  <c r="AL345" i="8"/>
  <c r="AL343" i="8"/>
  <c r="AL188" i="8"/>
  <c r="AL251" i="8"/>
  <c r="AL229" i="8"/>
  <c r="AL304" i="8"/>
  <c r="AL170" i="8"/>
  <c r="AL84" i="8"/>
  <c r="AL129" i="8"/>
  <c r="AL27" i="8"/>
  <c r="AL78" i="8"/>
  <c r="AL989" i="8"/>
  <c r="AL972" i="8"/>
  <c r="AL947" i="8"/>
  <c r="AL891" i="8"/>
  <c r="AL853" i="8"/>
  <c r="AL806" i="8"/>
  <c r="AM806" i="8" s="1"/>
  <c r="AN806" i="8" s="1"/>
  <c r="AL788" i="8"/>
  <c r="AL798" i="8"/>
  <c r="AL699" i="8"/>
  <c r="AL735" i="8"/>
  <c r="AL676" i="8"/>
  <c r="AL696" i="8"/>
  <c r="AL563" i="8"/>
  <c r="AL606" i="8"/>
  <c r="AM606" i="8" s="1"/>
  <c r="AN606" i="8" s="1"/>
  <c r="AL549" i="8"/>
  <c r="AL570" i="8"/>
  <c r="AL485" i="8"/>
  <c r="AL496" i="8"/>
  <c r="AL369" i="8"/>
  <c r="AL391" i="8"/>
  <c r="AL333" i="8"/>
  <c r="AL331" i="8"/>
  <c r="AL176" i="8"/>
  <c r="AL205" i="8"/>
  <c r="AL217" i="8"/>
  <c r="AL265" i="8"/>
  <c r="AL142" i="8"/>
  <c r="AL73" i="8"/>
  <c r="AL123" i="8"/>
  <c r="AL215" i="8"/>
  <c r="AL48" i="8"/>
  <c r="AL984" i="8"/>
  <c r="AL929" i="8"/>
  <c r="AL923" i="8"/>
  <c r="AL878" i="8"/>
  <c r="AL856" i="8"/>
  <c r="AL836" i="8"/>
  <c r="AL768" i="8"/>
  <c r="AL778" i="8"/>
  <c r="AL816" i="8"/>
  <c r="AL722" i="8"/>
  <c r="AL656" i="8"/>
  <c r="AL674" i="8"/>
  <c r="AL624" i="8"/>
  <c r="AL586" i="8"/>
  <c r="AL529" i="8"/>
  <c r="AL535" i="8"/>
  <c r="AL465" i="8"/>
  <c r="AL479" i="8"/>
  <c r="AL433" i="8"/>
  <c r="AL371" i="8"/>
  <c r="AL313" i="8"/>
  <c r="AL311" i="8"/>
  <c r="AL336" i="8"/>
  <c r="AL185" i="8"/>
  <c r="AL302" i="8"/>
  <c r="AL210" i="8"/>
  <c r="AL132" i="8"/>
  <c r="AL190" i="8"/>
  <c r="AL113" i="8"/>
  <c r="AL30" i="8"/>
  <c r="AL82" i="8"/>
  <c r="AL11" i="8"/>
  <c r="AL995" i="8"/>
  <c r="AL940" i="8"/>
  <c r="AM940" i="8" s="1"/>
  <c r="AN940" i="8" s="1"/>
  <c r="AL996" i="8"/>
  <c r="AL873" i="8"/>
  <c r="AL874" i="8"/>
  <c r="AL811" i="8"/>
  <c r="AL756" i="8"/>
  <c r="AL766" i="8"/>
  <c r="AL728" i="8"/>
  <c r="AL710" i="8"/>
  <c r="AL644" i="8"/>
  <c r="AL662" i="8"/>
  <c r="AL612" i="8"/>
  <c r="AL609" i="8"/>
  <c r="AL517" i="8"/>
  <c r="AL523" i="8"/>
  <c r="AL453" i="8"/>
  <c r="AL467" i="8"/>
  <c r="AM467" i="8" s="1"/>
  <c r="AN467" i="8" s="1"/>
  <c r="AL422" i="8"/>
  <c r="AL431" i="8"/>
  <c r="AL301" i="8"/>
  <c r="AL299" i="8"/>
  <c r="AL268" i="8"/>
  <c r="AM268" i="8" s="1"/>
  <c r="AN268" i="8" s="1"/>
  <c r="AL173" i="8"/>
  <c r="AL276" i="8"/>
  <c r="AL195" i="8"/>
  <c r="AL126" i="8"/>
  <c r="AL239" i="8"/>
  <c r="AL107" i="8"/>
  <c r="AL57" i="8"/>
  <c r="AL41" i="8"/>
  <c r="AL32" i="8"/>
  <c r="AL993" i="8"/>
  <c r="AL935" i="8"/>
  <c r="AL924" i="8"/>
  <c r="AL876" i="8"/>
  <c r="AL882" i="8"/>
  <c r="AL823" i="8"/>
  <c r="AL736" i="8"/>
  <c r="AL746" i="8"/>
  <c r="AL708" i="8"/>
  <c r="AL683" i="8"/>
  <c r="AL700" i="8"/>
  <c r="AL642" i="8"/>
  <c r="AL592" i="8"/>
  <c r="AL553" i="8"/>
  <c r="AL497" i="8"/>
  <c r="AL488" i="8"/>
  <c r="AL502" i="8"/>
  <c r="AL447" i="8"/>
  <c r="AL402" i="8"/>
  <c r="AL412" i="8"/>
  <c r="AL281" i="8"/>
  <c r="AL279" i="8"/>
  <c r="AL232" i="8"/>
  <c r="AL162" i="8"/>
  <c r="AL248" i="8"/>
  <c r="AL175" i="8"/>
  <c r="AL116" i="8"/>
  <c r="AL166" i="8"/>
  <c r="AL97" i="8"/>
  <c r="AL21" i="8"/>
  <c r="AL194" i="8"/>
  <c r="AL980" i="8"/>
  <c r="AL959" i="8"/>
  <c r="AL900" i="8"/>
  <c r="AL897" i="8"/>
  <c r="AL854" i="8"/>
  <c r="AL826" i="8"/>
  <c r="AL793" i="8"/>
  <c r="AL801" i="8"/>
  <c r="AL747" i="8"/>
  <c r="AL671" i="8"/>
  <c r="AL689" i="8"/>
  <c r="AL630" i="8"/>
  <c r="AL580" i="8"/>
  <c r="AL540" i="8"/>
  <c r="AL589" i="8"/>
  <c r="AL476" i="8"/>
  <c r="AL499" i="8"/>
  <c r="AL435" i="8"/>
  <c r="AL390" i="8"/>
  <c r="AL400" i="8"/>
  <c r="AL269" i="8"/>
  <c r="AL318" i="8"/>
  <c r="AL220" i="8"/>
  <c r="AL159" i="8"/>
  <c r="AL322" i="8"/>
  <c r="AL150" i="8"/>
  <c r="AL110" i="8"/>
  <c r="AM110" i="8" s="1"/>
  <c r="AN110" i="8" s="1"/>
  <c r="AL219" i="8"/>
  <c r="AL91" i="8"/>
  <c r="AL76" i="8"/>
  <c r="AL68" i="8"/>
  <c r="AL965" i="8"/>
  <c r="AL968" i="8"/>
  <c r="AL914" i="8"/>
  <c r="AL899" i="8"/>
  <c r="AL849" i="8"/>
  <c r="AL868" i="8"/>
  <c r="AL773" i="8"/>
  <c r="AL787" i="8"/>
  <c r="AL725" i="8"/>
  <c r="AM725" i="8" s="1"/>
  <c r="AN725" i="8" s="1"/>
  <c r="AL651" i="8"/>
  <c r="AL669" i="8"/>
  <c r="AL607" i="8"/>
  <c r="AL560" i="8"/>
  <c r="AL520" i="8"/>
  <c r="AL538" i="8"/>
  <c r="AL456" i="8"/>
  <c r="AL478" i="8"/>
  <c r="AL413" i="8"/>
  <c r="AL370" i="8"/>
  <c r="AL380" i="8"/>
  <c r="AM380" i="8" s="1"/>
  <c r="AN380" i="8" s="1"/>
  <c r="AL346" i="8"/>
  <c r="AL262" i="8"/>
  <c r="AL294" i="8"/>
  <c r="AL348" i="8"/>
  <c r="AL234" i="8"/>
  <c r="AL65" i="8"/>
  <c r="AL100" i="8"/>
  <c r="AL145" i="8"/>
  <c r="AL75" i="8"/>
  <c r="AL28" i="8"/>
  <c r="G82" i="7"/>
  <c r="K21" i="2" s="1"/>
  <c r="Z5" i="8"/>
  <c r="G78" i="7"/>
  <c r="K17" i="2" s="1"/>
  <c r="V5" i="8"/>
  <c r="K26" i="7"/>
  <c r="P34" i="3" s="1"/>
  <c r="R24" i="7"/>
  <c r="S33" i="4"/>
  <c r="Y33" i="4" s="1"/>
  <c r="L27" i="7"/>
  <c r="Q35" i="3" s="1"/>
  <c r="C44" i="3"/>
  <c r="Z44" i="3"/>
  <c r="K32" i="7"/>
  <c r="P40" i="3" s="1"/>
  <c r="AL139" i="8"/>
  <c r="AL368" i="8"/>
  <c r="AL595" i="8"/>
  <c r="AL877" i="8"/>
  <c r="AJ120" i="8"/>
  <c r="L24" i="7"/>
  <c r="Q32" i="3" s="1"/>
  <c r="Z33" i="4"/>
  <c r="AK29" i="8"/>
  <c r="AK10" i="8"/>
  <c r="AK8" i="8"/>
  <c r="AK14" i="8"/>
  <c r="AK23" i="8"/>
  <c r="AK972" i="8"/>
  <c r="AK978" i="8"/>
  <c r="AK984" i="8"/>
  <c r="AK1001" i="8"/>
  <c r="AM1001" i="8" s="1"/>
  <c r="AN1001" i="8" s="1"/>
  <c r="AK971" i="8"/>
  <c r="AK993" i="8"/>
  <c r="AK934" i="8"/>
  <c r="AK924" i="8"/>
  <c r="AK956" i="8"/>
  <c r="AK909" i="8"/>
  <c r="AK961" i="8"/>
  <c r="AK913" i="8"/>
  <c r="AM913" i="8" s="1"/>
  <c r="AN913" i="8" s="1"/>
  <c r="AK911" i="8"/>
  <c r="AK888" i="8"/>
  <c r="AK894" i="8"/>
  <c r="AM894" i="8" s="1"/>
  <c r="AN894" i="8" s="1"/>
  <c r="AK892" i="8"/>
  <c r="AK855" i="8"/>
  <c r="AK912" i="8"/>
  <c r="AK856" i="8"/>
  <c r="AK895" i="8"/>
  <c r="AK852" i="8"/>
  <c r="AK814" i="8"/>
  <c r="AK836" i="8"/>
  <c r="AK815" i="8"/>
  <c r="AK824" i="8"/>
  <c r="AK792" i="8"/>
  <c r="AK760" i="8"/>
  <c r="AK821" i="8"/>
  <c r="AK769" i="8"/>
  <c r="AK737" i="8"/>
  <c r="AK770" i="8"/>
  <c r="AM770" i="8" s="1"/>
  <c r="AN770" i="8" s="1"/>
  <c r="AK738" i="8"/>
  <c r="AK779" i="8"/>
  <c r="AK747" i="8"/>
  <c r="AK714" i="8"/>
  <c r="AK727" i="8"/>
  <c r="AK732" i="8"/>
  <c r="AK700" i="8"/>
  <c r="AK697" i="8"/>
  <c r="AK666" i="8"/>
  <c r="AK634" i="8"/>
  <c r="AK675" i="8"/>
  <c r="AK643" i="8"/>
  <c r="AK680" i="8"/>
  <c r="AK648" i="8"/>
  <c r="AK685" i="8"/>
  <c r="AK653" i="8"/>
  <c r="AK695" i="8"/>
  <c r="AK594" i="8"/>
  <c r="AK619" i="8"/>
  <c r="AK983" i="8"/>
  <c r="AK989" i="8"/>
  <c r="AK1006" i="8"/>
  <c r="AK951" i="8"/>
  <c r="AK952" i="8"/>
  <c r="AM952" i="8" s="1"/>
  <c r="AN952" i="8" s="1"/>
  <c r="AK979" i="8"/>
  <c r="AK937" i="8"/>
  <c r="AK947" i="8"/>
  <c r="AK914" i="8"/>
  <c r="AK9" i="8"/>
  <c r="AK21" i="8"/>
  <c r="AK980" i="8"/>
  <c r="AK997" i="8"/>
  <c r="AK990" i="8"/>
  <c r="AK946" i="8"/>
  <c r="AK958" i="8"/>
  <c r="AK987" i="8"/>
  <c r="AK944" i="8"/>
  <c r="AK953" i="8"/>
  <c r="AK923" i="8"/>
  <c r="AK935" i="8"/>
  <c r="AM935" i="8" s="1"/>
  <c r="AN935" i="8" s="1"/>
  <c r="AK877" i="8"/>
  <c r="AK883" i="8"/>
  <c r="AK902" i="8"/>
  <c r="AK847" i="8"/>
  <c r="AK861" i="8"/>
  <c r="AK879" i="8"/>
  <c r="AK846" i="8"/>
  <c r="AK819" i="8"/>
  <c r="AK817" i="8"/>
  <c r="AK823" i="8"/>
  <c r="AK816" i="8"/>
  <c r="AK784" i="8"/>
  <c r="AK748" i="8"/>
  <c r="AK785" i="8"/>
  <c r="AK749" i="8"/>
  <c r="AK778" i="8"/>
  <c r="AK742" i="8"/>
  <c r="AK775" i="8"/>
  <c r="AK739" i="8"/>
  <c r="AK702" i="8"/>
  <c r="AK711" i="8"/>
  <c r="AM711" i="8" s="1"/>
  <c r="AN711" i="8" s="1"/>
  <c r="AK712" i="8"/>
  <c r="AK709" i="8"/>
  <c r="AK670" i="8"/>
  <c r="AK630" i="8"/>
  <c r="AK667" i="8"/>
  <c r="AK631" i="8"/>
  <c r="AK664" i="8"/>
  <c r="AK628" i="8"/>
  <c r="AM628" i="8" s="1"/>
  <c r="AN628" i="8" s="1"/>
  <c r="AK661" i="8"/>
  <c r="AK701" i="8"/>
  <c r="AK590" i="8"/>
  <c r="AK611" i="8"/>
  <c r="AK579" i="8"/>
  <c r="AK620" i="8"/>
  <c r="AK605" i="8"/>
  <c r="AK573" i="8"/>
  <c r="AK543" i="8"/>
  <c r="AK511" i="8"/>
  <c r="AK566" i="8"/>
  <c r="AK540" i="8"/>
  <c r="AK508" i="8"/>
  <c r="AK533" i="8"/>
  <c r="AK501" i="8"/>
  <c r="AK506" i="8"/>
  <c r="AK476" i="8"/>
  <c r="AK444" i="8"/>
  <c r="AK562" i="8"/>
  <c r="AK465" i="8"/>
  <c r="AK538" i="8"/>
  <c r="AK482" i="8"/>
  <c r="AK450" i="8"/>
  <c r="AK483" i="8"/>
  <c r="AM483" i="8" s="1"/>
  <c r="AN483" i="8" s="1"/>
  <c r="AK451" i="8"/>
  <c r="AK417" i="8"/>
  <c r="AK385" i="8"/>
  <c r="AM385" i="8" s="1"/>
  <c r="AN385" i="8" s="1"/>
  <c r="AK434" i="8"/>
  <c r="AK406" i="8"/>
  <c r="AK374" i="8"/>
  <c r="AK407" i="8"/>
  <c r="AK375" i="8"/>
  <c r="AM375" i="8" s="1"/>
  <c r="AN375" i="8" s="1"/>
  <c r="AK416" i="8"/>
  <c r="AK384" i="8"/>
  <c r="AK356" i="8"/>
  <c r="AK324" i="8"/>
  <c r="AK292" i="8"/>
  <c r="AK349" i="8"/>
  <c r="AK317" i="8"/>
  <c r="AK285" i="8"/>
  <c r="AK350" i="8"/>
  <c r="AK343" i="8"/>
  <c r="AK311" i="8"/>
  <c r="AK243" i="8"/>
  <c r="AK211" i="8"/>
  <c r="AK200" i="8"/>
  <c r="AK168" i="8"/>
  <c r="AK236" i="8"/>
  <c r="AM236" i="8" s="1"/>
  <c r="AN236" i="8" s="1"/>
  <c r="AK326" i="8"/>
  <c r="AK251" i="8"/>
  <c r="AK237" i="8"/>
  <c r="AM237" i="8" s="1"/>
  <c r="AN237" i="8" s="1"/>
  <c r="AK264" i="8"/>
  <c r="AK194" i="8"/>
  <c r="AK151" i="8"/>
  <c r="AK234" i="8"/>
  <c r="AK207" i="8"/>
  <c r="AK282" i="8"/>
  <c r="AK70" i="8"/>
  <c r="AK142" i="8"/>
  <c r="AK126" i="8"/>
  <c r="AK110" i="8"/>
  <c r="AK94" i="8"/>
  <c r="AK73" i="8"/>
  <c r="AK195" i="8"/>
  <c r="AM195" i="8" s="1"/>
  <c r="AN195" i="8" s="1"/>
  <c r="AK160" i="8"/>
  <c r="AK165" i="8"/>
  <c r="AK137" i="8"/>
  <c r="AK121" i="8"/>
  <c r="AK105" i="8"/>
  <c r="AK89" i="8"/>
  <c r="AK58" i="8"/>
  <c r="AK35" i="8"/>
  <c r="AK40" i="8"/>
  <c r="AK25" i="8"/>
  <c r="AK17" i="8"/>
  <c r="AK22" i="8"/>
  <c r="AK26" i="8"/>
  <c r="AK975" i="8"/>
  <c r="AK1000" i="8"/>
  <c r="AK967" i="8"/>
  <c r="AM967" i="8" s="1"/>
  <c r="AN967" i="8" s="1"/>
  <c r="AK970" i="8"/>
  <c r="AK964" i="8"/>
  <c r="AK965" i="8"/>
  <c r="AK906" i="8"/>
  <c r="AK920" i="8"/>
  <c r="AK945" i="8"/>
  <c r="AK919" i="8"/>
  <c r="AK880" i="8"/>
  <c r="AK878" i="8"/>
  <c r="AK916" i="8"/>
  <c r="AK866" i="8"/>
  <c r="AK837" i="8"/>
  <c r="AK851" i="8"/>
  <c r="AK860" i="8"/>
  <c r="AK810" i="8"/>
  <c r="AK820" i="8"/>
  <c r="AM820" i="8" s="1"/>
  <c r="AN820" i="8" s="1"/>
  <c r="AK826" i="8"/>
  <c r="AK805" i="8"/>
  <c r="AK772" i="8"/>
  <c r="AM772" i="8" s="1"/>
  <c r="AN772" i="8" s="1"/>
  <c r="AK736" i="8"/>
  <c r="AK773" i="8"/>
  <c r="AK798" i="8"/>
  <c r="AK762" i="8"/>
  <c r="AK799" i="8"/>
  <c r="AK763" i="8"/>
  <c r="AK726" i="8"/>
  <c r="AK801" i="8"/>
  <c r="AK733" i="8"/>
  <c r="AK729" i="8"/>
  <c r="AK690" i="8"/>
  <c r="AK654" i="8"/>
  <c r="AK691" i="8"/>
  <c r="AK655" i="8"/>
  <c r="AK688" i="8"/>
  <c r="AK652" i="8"/>
  <c r="AK681" i="8"/>
  <c r="AK645" i="8"/>
  <c r="AK614" i="8"/>
  <c r="AK578" i="8"/>
  <c r="AK599" i="8"/>
  <c r="AK567" i="8"/>
  <c r="AK625" i="8"/>
  <c r="AK593" i="8"/>
  <c r="AK561" i="8"/>
  <c r="AK531" i="8"/>
  <c r="AK499" i="8"/>
  <c r="AK556" i="8"/>
  <c r="AK528" i="8"/>
  <c r="AK600" i="8"/>
  <c r="AK521" i="8"/>
  <c r="AK596" i="8"/>
  <c r="AK498" i="8"/>
  <c r="AK464" i="8"/>
  <c r="AK432" i="8"/>
  <c r="AK485" i="8"/>
  <c r="AK453" i="8"/>
  <c r="AK502" i="8"/>
  <c r="AK470" i="8"/>
  <c r="AK534" i="8"/>
  <c r="AM534" i="8" s="1"/>
  <c r="AN534" i="8" s="1"/>
  <c r="AK471" i="8"/>
  <c r="AK439" i="8"/>
  <c r="AK405" i="8"/>
  <c r="AK373" i="8"/>
  <c r="AK426" i="8"/>
  <c r="AK394" i="8"/>
  <c r="AK427" i="8"/>
  <c r="AK395" i="8"/>
  <c r="AK363" i="8"/>
  <c r="AK404" i="8"/>
  <c r="AK372" i="8"/>
  <c r="AK344" i="8"/>
  <c r="AK312" i="8"/>
  <c r="AK280" i="8"/>
  <c r="AK337" i="8"/>
  <c r="AK305" i="8"/>
  <c r="AK273" i="8"/>
  <c r="AK338" i="8"/>
  <c r="AK331" i="8"/>
  <c r="AK299" i="8"/>
  <c r="AK231" i="8"/>
  <c r="AK262" i="8"/>
  <c r="AK188" i="8"/>
  <c r="AK275" i="8"/>
  <c r="AM275" i="8" s="1"/>
  <c r="AN275" i="8" s="1"/>
  <c r="AK224" i="8"/>
  <c r="AK278" i="8"/>
  <c r="AK205" i="8"/>
  <c r="AK225" i="8"/>
  <c r="AK252" i="8"/>
  <c r="AM252" i="8" s="1"/>
  <c r="AN252" i="8" s="1"/>
  <c r="AK182" i="8"/>
  <c r="AK287" i="8"/>
  <c r="AK222" i="8"/>
  <c r="AK159" i="8"/>
  <c r="AK193" i="8"/>
  <c r="AK187" i="8"/>
  <c r="AK136" i="8"/>
  <c r="AK120" i="8"/>
  <c r="AK104" i="8"/>
  <c r="AK88" i="8"/>
  <c r="AK201" i="8"/>
  <c r="AK155" i="8"/>
  <c r="AK274" i="8"/>
  <c r="AK147" i="8"/>
  <c r="AK131" i="8"/>
  <c r="AK115" i="8"/>
  <c r="AK99" i="8"/>
  <c r="AK162" i="8"/>
  <c r="AK32" i="8"/>
  <c r="AK20" i="8"/>
  <c r="AK62" i="8"/>
  <c r="AK52" i="8"/>
  <c r="AK185" i="8"/>
  <c r="AK69" i="8"/>
  <c r="AK41" i="8"/>
  <c r="AK988" i="8"/>
  <c r="AK973" i="8"/>
  <c r="AK943" i="8"/>
  <c r="AK966" i="8"/>
  <c r="AK932" i="8"/>
  <c r="AK939" i="8"/>
  <c r="AK928" i="8"/>
  <c r="AK921" i="8"/>
  <c r="AK991" i="8"/>
  <c r="AK1003" i="8"/>
  <c r="AK960" i="8"/>
  <c r="AK957" i="8"/>
  <c r="AK931" i="8"/>
  <c r="AK936" i="8"/>
  <c r="AK903" i="8"/>
  <c r="AK901" i="8"/>
  <c r="AK884" i="8"/>
  <c r="AK858" i="8"/>
  <c r="AK848" i="8"/>
  <c r="AK838" i="8"/>
  <c r="AK806" i="8"/>
  <c r="AK803" i="8"/>
  <c r="AK813" i="8"/>
  <c r="AK768" i="8"/>
  <c r="AK793" i="8"/>
  <c r="AK745" i="8"/>
  <c r="AK758" i="8"/>
  <c r="AK787" i="8"/>
  <c r="AK735" i="8"/>
  <c r="AK731" i="8"/>
  <c r="AK720" i="8"/>
  <c r="AM720" i="8" s="1"/>
  <c r="AN720" i="8" s="1"/>
  <c r="AK705" i="8"/>
  <c r="AK650" i="8"/>
  <c r="AK679" i="8"/>
  <c r="AM679" i="8" s="1"/>
  <c r="AN679" i="8" s="1"/>
  <c r="AK627" i="8"/>
  <c r="AK644" i="8"/>
  <c r="AK669" i="8"/>
  <c r="AK622" i="8"/>
  <c r="AK574" i="8"/>
  <c r="AK587" i="8"/>
  <c r="AK616" i="8"/>
  <c r="AK589" i="8"/>
  <c r="AK551" i="8"/>
  <c r="AK507" i="8"/>
  <c r="AK553" i="8"/>
  <c r="AK516" i="8"/>
  <c r="AK529" i="8"/>
  <c r="AK608" i="8"/>
  <c r="AK484" i="8"/>
  <c r="AK440" i="8"/>
  <c r="AK481" i="8"/>
  <c r="AK441" i="8"/>
  <c r="AK478" i="8"/>
  <c r="AK500" i="8"/>
  <c r="AK459" i="8"/>
  <c r="AK413" i="8"/>
  <c r="AK369" i="8"/>
  <c r="AK414" i="8"/>
  <c r="AK370" i="8"/>
  <c r="AK391" i="8"/>
  <c r="AK424" i="8"/>
  <c r="AK380" i="8"/>
  <c r="AK340" i="8"/>
  <c r="AM340" i="8" s="1"/>
  <c r="AN340" i="8" s="1"/>
  <c r="AK300" i="8"/>
  <c r="AK345" i="8"/>
  <c r="AK301" i="8"/>
  <c r="AK358" i="8"/>
  <c r="AK339" i="8"/>
  <c r="AK295" i="8"/>
  <c r="AK219" i="8"/>
  <c r="AK196" i="8"/>
  <c r="AK268" i="8"/>
  <c r="AK212" i="8"/>
  <c r="AK246" i="8"/>
  <c r="AK221" i="8"/>
  <c r="AK202" i="8"/>
  <c r="AK322" i="8"/>
  <c r="AK218" i="8"/>
  <c r="AK78" i="8"/>
  <c r="AK65" i="8"/>
  <c r="AK134" i="8"/>
  <c r="AK114" i="8"/>
  <c r="AK92" i="8"/>
  <c r="AK175" i="8"/>
  <c r="AK183" i="8"/>
  <c r="AK157" i="8"/>
  <c r="AK129" i="8"/>
  <c r="AK109" i="8"/>
  <c r="AK87" i="8"/>
  <c r="AK210" i="8"/>
  <c r="AK67" i="8"/>
  <c r="AK76" i="8"/>
  <c r="AK60" i="8"/>
  <c r="AK36" i="8"/>
  <c r="AK11" i="8"/>
  <c r="AM11" i="8" s="1"/>
  <c r="AN11" i="8" s="1"/>
  <c r="AK986" i="8"/>
  <c r="AK974" i="8"/>
  <c r="AK995" i="8"/>
  <c r="AK948" i="8"/>
  <c r="AK985" i="8"/>
  <c r="AK922" i="8"/>
  <c r="AK885" i="8"/>
  <c r="AK886" i="8"/>
  <c r="AM886" i="8" s="1"/>
  <c r="AN886" i="8" s="1"/>
  <c r="AK882" i="8"/>
  <c r="AK869" i="8"/>
  <c r="AK859" i="8"/>
  <c r="AK857" i="8"/>
  <c r="AK825" i="8"/>
  <c r="AK834" i="8"/>
  <c r="AK804" i="8"/>
  <c r="AK752" i="8"/>
  <c r="AK777" i="8"/>
  <c r="AK790" i="8"/>
  <c r="AK746" i="8"/>
  <c r="AK767" i="8"/>
  <c r="AK718" i="8"/>
  <c r="AK715" i="8"/>
  <c r="AK704" i="8"/>
  <c r="AK682" i="8"/>
  <c r="AK638" i="8"/>
  <c r="AK659" i="8"/>
  <c r="AK676" i="8"/>
  <c r="AM676" i="8" s="1"/>
  <c r="AN676" i="8" s="1"/>
  <c r="AK632" i="8"/>
  <c r="AK649" i="8"/>
  <c r="AK606" i="8"/>
  <c r="AK615" i="8"/>
  <c r="AK571" i="8"/>
  <c r="AM571" i="8" s="1"/>
  <c r="AN571" i="8" s="1"/>
  <c r="AK617" i="8"/>
  <c r="AK577" i="8"/>
  <c r="AK535" i="8"/>
  <c r="AK604" i="8"/>
  <c r="AK544" i="8"/>
  <c r="AK554" i="8"/>
  <c r="AK513" i="8"/>
  <c r="AK518" i="8"/>
  <c r="AK468" i="8"/>
  <c r="AK542" i="8"/>
  <c r="AK469" i="8"/>
  <c r="AM469" i="8" s="1"/>
  <c r="AN469" i="8" s="1"/>
  <c r="AK510" i="8"/>
  <c r="AK462" i="8"/>
  <c r="AK487" i="8"/>
  <c r="AK443" i="8"/>
  <c r="AK397" i="8"/>
  <c r="AK442" i="8"/>
  <c r="AK398" i="8"/>
  <c r="AK419" i="8"/>
  <c r="AK379" i="8"/>
  <c r="AK408" i="8"/>
  <c r="AK364" i="8"/>
  <c r="AK328" i="8"/>
  <c r="AK284" i="8"/>
  <c r="AM284" i="8" s="1"/>
  <c r="AN284" i="8" s="1"/>
  <c r="AK329" i="8"/>
  <c r="AK289" i="8"/>
  <c r="AK342" i="8"/>
  <c r="AM342" i="8" s="1"/>
  <c r="AN342" i="8" s="1"/>
  <c r="AK323" i="8"/>
  <c r="AK298" i="8"/>
  <c r="AK266" i="8"/>
  <c r="AK180" i="8"/>
  <c r="AK240" i="8"/>
  <c r="AK286" i="8"/>
  <c r="AK267" i="8"/>
  <c r="AK302" i="8"/>
  <c r="AK186" i="8"/>
  <c r="AK271" i="8"/>
  <c r="AK261" i="8"/>
  <c r="AK199" i="8"/>
  <c r="AK161" i="8"/>
  <c r="AK128" i="8"/>
  <c r="AK106" i="8"/>
  <c r="AK84" i="8"/>
  <c r="AK152" i="8"/>
  <c r="AK66" i="8"/>
  <c r="AK143" i="8"/>
  <c r="AK123" i="8"/>
  <c r="AK101" i="8"/>
  <c r="AK72" i="8"/>
  <c r="AK37" i="8"/>
  <c r="AK15" i="8"/>
  <c r="AK42" i="8"/>
  <c r="AK31" i="8"/>
  <c r="AK51" i="8"/>
  <c r="AK996" i="8"/>
  <c r="AK992" i="8"/>
  <c r="AK954" i="8"/>
  <c r="AK942" i="8"/>
  <c r="AK925" i="8"/>
  <c r="AK915" i="8"/>
  <c r="AK949" i="8"/>
  <c r="AK872" i="8"/>
  <c r="AK881" i="8"/>
  <c r="AK839" i="8"/>
  <c r="AK871" i="8"/>
  <c r="AK862" i="8"/>
  <c r="AK830" i="8"/>
  <c r="AK811" i="8"/>
  <c r="AK808" i="8"/>
  <c r="AK780" i="8"/>
  <c r="AK800" i="8"/>
  <c r="AK757" i="8"/>
  <c r="AM757" i="8" s="1"/>
  <c r="AN757" i="8" s="1"/>
  <c r="AK774" i="8"/>
  <c r="AK795" i="8"/>
  <c r="AK751" i="8"/>
  <c r="AM751" i="8" s="1"/>
  <c r="AN751" i="8" s="1"/>
  <c r="AK698" i="8"/>
  <c r="AK728" i="8"/>
  <c r="AK717" i="8"/>
  <c r="AK662" i="8"/>
  <c r="AK687" i="8"/>
  <c r="AM687" i="8" s="1"/>
  <c r="AN687" i="8" s="1"/>
  <c r="AK639" i="8"/>
  <c r="AK660" i="8"/>
  <c r="AK677" i="8"/>
  <c r="AK633" i="8"/>
  <c r="AK586" i="8"/>
  <c r="AK595" i="8"/>
  <c r="AK555" i="8"/>
  <c r="AK601" i="8"/>
  <c r="AK557" i="8"/>
  <c r="AK519" i="8"/>
  <c r="AK564" i="8"/>
  <c r="AK524" i="8"/>
  <c r="AK541" i="8"/>
  <c r="AK497" i="8"/>
  <c r="AK492" i="8"/>
  <c r="AK452" i="8"/>
  <c r="AK493" i="8"/>
  <c r="AK449" i="8"/>
  <c r="AK490" i="8"/>
  <c r="AM490" i="8" s="1"/>
  <c r="AN490" i="8" s="1"/>
  <c r="AK446" i="8"/>
  <c r="AK467" i="8"/>
  <c r="AK425" i="8"/>
  <c r="AK381" i="8"/>
  <c r="AK422" i="8"/>
  <c r="AK382" i="8"/>
  <c r="AK403" i="8"/>
  <c r="AK431" i="8"/>
  <c r="AK392" i="8"/>
  <c r="AK352" i="8"/>
  <c r="AK308" i="8"/>
  <c r="AK357" i="8"/>
  <c r="AK313" i="8"/>
  <c r="AK269" i="8"/>
  <c r="AK351" i="8"/>
  <c r="AK307" i="8"/>
  <c r="AK227" i="8"/>
  <c r="AK250" i="8"/>
  <c r="AK306" i="8"/>
  <c r="AK220" i="8"/>
  <c r="AK259" i="8"/>
  <c r="AK233" i="8"/>
  <c r="AK248" i="8"/>
  <c r="AK170" i="8"/>
  <c r="AK230" i="8"/>
  <c r="AK150" i="8"/>
  <c r="AK156" i="8"/>
  <c r="AK140" i="8"/>
  <c r="AK118" i="8"/>
  <c r="AK98" i="8"/>
  <c r="AK310" i="8"/>
  <c r="AK148" i="8"/>
  <c r="AK197" i="8"/>
  <c r="AK135" i="8"/>
  <c r="AK113" i="8"/>
  <c r="AK93" i="8"/>
  <c r="AK56" i="8"/>
  <c r="AM56" i="8" s="1"/>
  <c r="AN56" i="8" s="1"/>
  <c r="AK83" i="8"/>
  <c r="AK45" i="8"/>
  <c r="AK13" i="8"/>
  <c r="AM13" i="8" s="1"/>
  <c r="AN13" i="8" s="1"/>
  <c r="AK48" i="8"/>
  <c r="AK976" i="8"/>
  <c r="AK977" i="8"/>
  <c r="AK898" i="8"/>
  <c r="AK897" i="8"/>
  <c r="AK875" i="8"/>
  <c r="AK887" i="8"/>
  <c r="AK843" i="8"/>
  <c r="AK802" i="8"/>
  <c r="AK812" i="8"/>
  <c r="AK756" i="8"/>
  <c r="AK753" i="8"/>
  <c r="AK734" i="8"/>
  <c r="AK730" i="8"/>
  <c r="AK703" i="8"/>
  <c r="AK686" i="8"/>
  <c r="AK683" i="8"/>
  <c r="AK672" i="8"/>
  <c r="AK665" i="8"/>
  <c r="AK598" i="8"/>
  <c r="AK575" i="8"/>
  <c r="AK597" i="8"/>
  <c r="AK527" i="8"/>
  <c r="AK552" i="8"/>
  <c r="AK545" i="8"/>
  <c r="AK530" i="8"/>
  <c r="AK448" i="8"/>
  <c r="AK461" i="8"/>
  <c r="AK474" i="8"/>
  <c r="AK475" i="8"/>
  <c r="AK401" i="8"/>
  <c r="AK418" i="8"/>
  <c r="AK415" i="8"/>
  <c r="AK420" i="8"/>
  <c r="AK360" i="8"/>
  <c r="AK288" i="8"/>
  <c r="AK309" i="8"/>
  <c r="AK359" i="8"/>
  <c r="AK291" i="8"/>
  <c r="AK254" i="8"/>
  <c r="AM254" i="8" s="1"/>
  <c r="AN254" i="8" s="1"/>
  <c r="AK244" i="8"/>
  <c r="AK255" i="8"/>
  <c r="AK260" i="8"/>
  <c r="AK290" i="8"/>
  <c r="AK173" i="8"/>
  <c r="AK181" i="8"/>
  <c r="AK116" i="8"/>
  <c r="AK81" i="8"/>
  <c r="AM81" i="8" s="1"/>
  <c r="AN81" i="8" s="1"/>
  <c r="AK177" i="8"/>
  <c r="AK139" i="8"/>
  <c r="AK103" i="8"/>
  <c r="AK46" i="8"/>
  <c r="AK57" i="8"/>
  <c r="AM57" i="8" s="1"/>
  <c r="AN57" i="8" s="1"/>
  <c r="AK59" i="8"/>
  <c r="AK998" i="8"/>
  <c r="AK969" i="8"/>
  <c r="AK917" i="8"/>
  <c r="AK927" i="8"/>
  <c r="AK908" i="8"/>
  <c r="AK850" i="8"/>
  <c r="AK870" i="8"/>
  <c r="AK833" i="8"/>
  <c r="AK832" i="8"/>
  <c r="AK744" i="8"/>
  <c r="AK741" i="8"/>
  <c r="AK841" i="8"/>
  <c r="AK722" i="8"/>
  <c r="AK724" i="8"/>
  <c r="AK678" i="8"/>
  <c r="AK671" i="8"/>
  <c r="AK668" i="8"/>
  <c r="AK657" i="8"/>
  <c r="AK582" i="8"/>
  <c r="AK563" i="8"/>
  <c r="AK585" i="8"/>
  <c r="AK523" i="8"/>
  <c r="AK548" i="8"/>
  <c r="AM548" i="8" s="1"/>
  <c r="AN548" i="8" s="1"/>
  <c r="AK537" i="8"/>
  <c r="AK576" i="8"/>
  <c r="AK436" i="8"/>
  <c r="AK457" i="8"/>
  <c r="AK466" i="8"/>
  <c r="AK463" i="8"/>
  <c r="AK393" i="8"/>
  <c r="AK410" i="8"/>
  <c r="AK411" i="8"/>
  <c r="AK412" i="8"/>
  <c r="AK348" i="8"/>
  <c r="AM348" i="8" s="1"/>
  <c r="AN348" i="8" s="1"/>
  <c r="AK276" i="8"/>
  <c r="AK297" i="8"/>
  <c r="AK355" i="8"/>
  <c r="AK330" i="8"/>
  <c r="AK204" i="8"/>
  <c r="AM204" i="8" s="1"/>
  <c r="AN204" i="8" s="1"/>
  <c r="AK232" i="8"/>
  <c r="AK206" i="8"/>
  <c r="AK256" i="8"/>
  <c r="AM256" i="8" s="1"/>
  <c r="AN256" i="8" s="1"/>
  <c r="AK279" i="8"/>
  <c r="AK82" i="8"/>
  <c r="AK146" i="8"/>
  <c r="AK112" i="8"/>
  <c r="AK77" i="8"/>
  <c r="AK149" i="8"/>
  <c r="AK133" i="8"/>
  <c r="AK97" i="8"/>
  <c r="AM97" i="8" s="1"/>
  <c r="AN97" i="8" s="1"/>
  <c r="AK49" i="8"/>
  <c r="AK47" i="8"/>
  <c r="AK55" i="8"/>
  <c r="AK1004" i="8"/>
  <c r="AK982" i="8"/>
  <c r="AK926" i="8"/>
  <c r="AK938" i="8"/>
  <c r="AK899" i="8"/>
  <c r="AM899" i="8" s="1"/>
  <c r="AN899" i="8" s="1"/>
  <c r="AK889" i="8"/>
  <c r="AK842" i="8"/>
  <c r="AK854" i="8"/>
  <c r="AK849" i="8"/>
  <c r="AK809" i="8"/>
  <c r="AM809" i="8" s="1"/>
  <c r="AN809" i="8" s="1"/>
  <c r="AK740" i="8"/>
  <c r="AK794" i="8"/>
  <c r="AK791" i="8"/>
  <c r="AM791" i="8" s="1"/>
  <c r="AN791" i="8" s="1"/>
  <c r="AK710" i="8"/>
  <c r="AK716" i="8"/>
  <c r="AK674" i="8"/>
  <c r="AK663" i="8"/>
  <c r="AK656" i="8"/>
  <c r="AM656" i="8" s="1"/>
  <c r="AN656" i="8" s="1"/>
  <c r="AK641" i="8"/>
  <c r="AK570" i="8"/>
  <c r="AK559" i="8"/>
  <c r="AK581" i="8"/>
  <c r="AK515" i="8"/>
  <c r="AK536" i="8"/>
  <c r="AK525" i="8"/>
  <c r="AK504" i="8"/>
  <c r="AK568" i="8"/>
  <c r="AK445" i="8"/>
  <c r="AK458" i="8"/>
  <c r="AK455" i="8"/>
  <c r="AK389" i="8"/>
  <c r="AK402" i="8"/>
  <c r="AK399" i="8"/>
  <c r="AK400" i="8"/>
  <c r="AK336" i="8"/>
  <c r="AK272" i="8"/>
  <c r="AK293" i="8"/>
  <c r="AK347" i="8"/>
  <c r="AK239" i="8"/>
  <c r="AK192" i="8"/>
  <c r="AK228" i="8"/>
  <c r="AK314" i="8"/>
  <c r="AM314" i="8" s="1"/>
  <c r="AN314" i="8" s="1"/>
  <c r="AK208" i="8"/>
  <c r="AK242" i="8"/>
  <c r="AK74" i="8"/>
  <c r="AK144" i="8"/>
  <c r="AK108" i="8"/>
  <c r="AK257" i="8"/>
  <c r="AK253" i="8"/>
  <c r="AK127" i="8"/>
  <c r="AK95" i="8"/>
  <c r="AK43" i="8"/>
  <c r="AK33" i="8"/>
  <c r="AK79" i="8"/>
  <c r="AK999" i="8"/>
  <c r="AK959" i="8"/>
  <c r="AK929" i="8"/>
  <c r="AK930" i="8"/>
  <c r="AK893" i="8"/>
  <c r="AK873" i="8"/>
  <c r="AK853" i="8"/>
  <c r="AK868" i="8"/>
  <c r="AK828" i="8"/>
  <c r="AK829" i="8"/>
  <c r="AK797" i="8"/>
  <c r="AK786" i="8"/>
  <c r="AM786" i="8" s="1"/>
  <c r="AN786" i="8" s="1"/>
  <c r="AK783" i="8"/>
  <c r="AK706" i="8"/>
  <c r="AK708" i="8"/>
  <c r="AK658" i="8"/>
  <c r="AK651" i="8"/>
  <c r="AK640" i="8"/>
  <c r="AK637" i="8"/>
  <c r="AK623" i="8"/>
  <c r="AK624" i="8"/>
  <c r="AK569" i="8"/>
  <c r="AK503" i="8"/>
  <c r="AM503" i="8" s="1"/>
  <c r="AN503" i="8" s="1"/>
  <c r="AK532" i="8"/>
  <c r="AK517" i="8"/>
  <c r="AK488" i="8"/>
  <c r="AK526" i="8"/>
  <c r="AK437" i="8"/>
  <c r="AK454" i="8"/>
  <c r="AK447" i="8"/>
  <c r="AK377" i="8"/>
  <c r="AK390" i="8"/>
  <c r="AK387" i="8"/>
  <c r="AK396" i="8"/>
  <c r="AK332" i="8"/>
  <c r="AK353" i="8"/>
  <c r="AK281" i="8"/>
  <c r="AK335" i="8"/>
  <c r="AK235" i="8"/>
  <c r="AK184" i="8"/>
  <c r="AK216" i="8"/>
  <c r="AK247" i="8"/>
  <c r="AK198" i="8"/>
  <c r="AK238" i="8"/>
  <c r="AK249" i="8"/>
  <c r="AK138" i="8"/>
  <c r="AK102" i="8"/>
  <c r="AM102" i="8" s="1"/>
  <c r="AN102" i="8" s="1"/>
  <c r="AK169" i="8"/>
  <c r="AK203" i="8"/>
  <c r="AK125" i="8"/>
  <c r="AK91" i="8"/>
  <c r="AK27" i="8"/>
  <c r="AK64" i="8"/>
  <c r="AK71" i="8"/>
  <c r="AK1002" i="8"/>
  <c r="AK962" i="8"/>
  <c r="AK940" i="8"/>
  <c r="AK907" i="8"/>
  <c r="AK900" i="8"/>
  <c r="AK876" i="8"/>
  <c r="AK845" i="8"/>
  <c r="AK844" i="8"/>
  <c r="AK807" i="8"/>
  <c r="AK796" i="8"/>
  <c r="AK789" i="8"/>
  <c r="AK782" i="8"/>
  <c r="AK771" i="8"/>
  <c r="AK694" i="8"/>
  <c r="AK725" i="8"/>
  <c r="AK646" i="8"/>
  <c r="AK647" i="8"/>
  <c r="AK636" i="8"/>
  <c r="AK629" i="8"/>
  <c r="AK607" i="8"/>
  <c r="AK612" i="8"/>
  <c r="AK565" i="8"/>
  <c r="AK495" i="8"/>
  <c r="AK520" i="8"/>
  <c r="AK509" i="8"/>
  <c r="AM509" i="8" s="1"/>
  <c r="AN509" i="8" s="1"/>
  <c r="AK480" i="8"/>
  <c r="AK514" i="8"/>
  <c r="AK522" i="8"/>
  <c r="AK550" i="8"/>
  <c r="AK435" i="8"/>
  <c r="AM435" i="8" s="1"/>
  <c r="AN435" i="8" s="1"/>
  <c r="AK365" i="8"/>
  <c r="AK386" i="8"/>
  <c r="AK383" i="8"/>
  <c r="AK388" i="8"/>
  <c r="AK320" i="8"/>
  <c r="AK341" i="8"/>
  <c r="AK277" i="8"/>
  <c r="AK327" i="8"/>
  <c r="AM327" i="8" s="1"/>
  <c r="AN327" i="8" s="1"/>
  <c r="AK223" i="8"/>
  <c r="AK176" i="8"/>
  <c r="AK334" i="8"/>
  <c r="AK241" i="8"/>
  <c r="AK190" i="8"/>
  <c r="AK226" i="8"/>
  <c r="AK167" i="8"/>
  <c r="AK132" i="8"/>
  <c r="AK100" i="8"/>
  <c r="AK158" i="8"/>
  <c r="AK171" i="8"/>
  <c r="AK119" i="8"/>
  <c r="AK85" i="8"/>
  <c r="AK24" i="8"/>
  <c r="AK50" i="8"/>
  <c r="AK44" i="8"/>
  <c r="AK994" i="8"/>
  <c r="AK968" i="8"/>
  <c r="AK941" i="8"/>
  <c r="AM941" i="8" s="1"/>
  <c r="AN941" i="8" s="1"/>
  <c r="AK918" i="8"/>
  <c r="AK896" i="8"/>
  <c r="AK890" i="8"/>
  <c r="AK864" i="8"/>
  <c r="AK835" i="8"/>
  <c r="AK831" i="8"/>
  <c r="AK788" i="8"/>
  <c r="AK781" i="8"/>
  <c r="AK766" i="8"/>
  <c r="AK759" i="8"/>
  <c r="AK723" i="8"/>
  <c r="AK721" i="8"/>
  <c r="AK642" i="8"/>
  <c r="AK635" i="8"/>
  <c r="AK693" i="8"/>
  <c r="AK618" i="8"/>
  <c r="AM618" i="8" s="1"/>
  <c r="AN618" i="8" s="1"/>
  <c r="AK603" i="8"/>
  <c r="AK621" i="8"/>
  <c r="AK584" i="8"/>
  <c r="AK572" i="8"/>
  <c r="AK512" i="8"/>
  <c r="AM512" i="8" s="1"/>
  <c r="AN512" i="8" s="1"/>
  <c r="AK505" i="8"/>
  <c r="AK472" i="8"/>
  <c r="AK489" i="8"/>
  <c r="AK560" i="8"/>
  <c r="AK496" i="8"/>
  <c r="AK429" i="8"/>
  <c r="AK361" i="8"/>
  <c r="AK378" i="8"/>
  <c r="AK371" i="8"/>
  <c r="AK376" i="8"/>
  <c r="AK316" i="8"/>
  <c r="AK333" i="8"/>
  <c r="AK366" i="8"/>
  <c r="AK319" i="8"/>
  <c r="AK215" i="8"/>
  <c r="AK172" i="8"/>
  <c r="AM172" i="8" s="1"/>
  <c r="AN172" i="8" s="1"/>
  <c r="AK294" i="8"/>
  <c r="AK229" i="8"/>
  <c r="AK178" i="8"/>
  <c r="AK214" i="8"/>
  <c r="AK164" i="8"/>
  <c r="AK130" i="8"/>
  <c r="AK96" i="8"/>
  <c r="AK189" i="8"/>
  <c r="AM189" i="8" s="1"/>
  <c r="AN189" i="8" s="1"/>
  <c r="AK153" i="8"/>
  <c r="AK117" i="8"/>
  <c r="AK80" i="8"/>
  <c r="AK75" i="8"/>
  <c r="AK38" i="8"/>
  <c r="AK34" i="8"/>
  <c r="AK981" i="8"/>
  <c r="AK955" i="8"/>
  <c r="AM955" i="8" s="1"/>
  <c r="AN955" i="8" s="1"/>
  <c r="AK950" i="8"/>
  <c r="AK905" i="8"/>
  <c r="AK891" i="8"/>
  <c r="AM891" i="8" s="1"/>
  <c r="AN891" i="8" s="1"/>
  <c r="AK863" i="8"/>
  <c r="AK867" i="8"/>
  <c r="AK822" i="8"/>
  <c r="AK818" i="8"/>
  <c r="AK764" i="8"/>
  <c r="AK761" i="8"/>
  <c r="AK750" i="8"/>
  <c r="AK743" i="8"/>
  <c r="AM743" i="8" s="1"/>
  <c r="AN743" i="8" s="1"/>
  <c r="AK707" i="8"/>
  <c r="AK696" i="8"/>
  <c r="AK699" i="8"/>
  <c r="AK684" i="8"/>
  <c r="AK673" i="8"/>
  <c r="AK602" i="8"/>
  <c r="AK583" i="8"/>
  <c r="AK609" i="8"/>
  <c r="AK539" i="8"/>
  <c r="AK558" i="8"/>
  <c r="AK549" i="8"/>
  <c r="AK546" i="8"/>
  <c r="AK456" i="8"/>
  <c r="AK473" i="8"/>
  <c r="AK486" i="8"/>
  <c r="AK479" i="8"/>
  <c r="AK409" i="8"/>
  <c r="AK430" i="8"/>
  <c r="AK423" i="8"/>
  <c r="AK428" i="8"/>
  <c r="AK362" i="8"/>
  <c r="AK296" i="8"/>
  <c r="AK321" i="8"/>
  <c r="AK346" i="8"/>
  <c r="AK303" i="8"/>
  <c r="AK258" i="8"/>
  <c r="AK245" i="8"/>
  <c r="AK263" i="8"/>
  <c r="AK213" i="8"/>
  <c r="AM213" i="8" s="1"/>
  <c r="AN213" i="8" s="1"/>
  <c r="AK166" i="8"/>
  <c r="AK179" i="8"/>
  <c r="AK63" i="8"/>
  <c r="AM63" i="8" s="1"/>
  <c r="AN63" i="8" s="1"/>
  <c r="AK122" i="8"/>
  <c r="AK86" i="8"/>
  <c r="AK265" i="8"/>
  <c r="AK141" i="8"/>
  <c r="AK107" i="8"/>
  <c r="AK61" i="8"/>
  <c r="AK30" i="8"/>
  <c r="AK191" i="8"/>
  <c r="AK39" i="8"/>
  <c r="AK910" i="8"/>
  <c r="AK754" i="8"/>
  <c r="AK591" i="8"/>
  <c r="AK494" i="8"/>
  <c r="AK325" i="8"/>
  <c r="AK209" i="8"/>
  <c r="AK54" i="8"/>
  <c r="AK874" i="8"/>
  <c r="AK719" i="8"/>
  <c r="AK547" i="8"/>
  <c r="AK421" i="8"/>
  <c r="AK315" i="8"/>
  <c r="AK124" i="8"/>
  <c r="AK53" i="8"/>
  <c r="AK840" i="8"/>
  <c r="AK713" i="8"/>
  <c r="AK592" i="8"/>
  <c r="AK433" i="8"/>
  <c r="AK318" i="8"/>
  <c r="AK90" i="8"/>
  <c r="AM90" i="8" s="1"/>
  <c r="AN90" i="8" s="1"/>
  <c r="AK827" i="8"/>
  <c r="AK626" i="8"/>
  <c r="AK580" i="8"/>
  <c r="AK438" i="8"/>
  <c r="AK283" i="8"/>
  <c r="AK163" i="8"/>
  <c r="AK1005" i="8"/>
  <c r="AK865" i="8"/>
  <c r="AM865" i="8" s="1"/>
  <c r="AN865" i="8" s="1"/>
  <c r="AK692" i="8"/>
  <c r="AK588" i="8"/>
  <c r="AK367" i="8"/>
  <c r="AM367" i="8" s="1"/>
  <c r="AN367" i="8" s="1"/>
  <c r="AK270" i="8"/>
  <c r="AK145" i="8"/>
  <c r="AK963" i="8"/>
  <c r="AK776" i="8"/>
  <c r="AK689" i="8"/>
  <c r="AM689" i="8" s="1"/>
  <c r="AN689" i="8" s="1"/>
  <c r="AK460" i="8"/>
  <c r="AK368" i="8"/>
  <c r="AK217" i="8"/>
  <c r="AK111" i="8"/>
  <c r="AK933" i="8"/>
  <c r="AK765" i="8"/>
  <c r="AK610" i="8"/>
  <c r="AK477" i="8"/>
  <c r="AK304" i="8"/>
  <c r="AK174" i="8"/>
  <c r="AK68" i="8"/>
  <c r="AK904" i="8"/>
  <c r="AK18" i="8"/>
  <c r="AK755" i="8"/>
  <c r="AK19" i="8"/>
  <c r="AK613" i="8"/>
  <c r="AM613" i="8" s="1"/>
  <c r="AN613" i="8" s="1"/>
  <c r="AK491" i="8"/>
  <c r="AK354" i="8"/>
  <c r="AK154" i="8"/>
  <c r="AK28" i="8"/>
  <c r="L30" i="7"/>
  <c r="Q38" i="3" s="1"/>
  <c r="Z39" i="4"/>
  <c r="Z39" i="3"/>
  <c r="C39" i="3"/>
  <c r="AC39" i="3"/>
  <c r="AA39" i="3"/>
  <c r="AB39" i="3"/>
  <c r="Z38" i="3"/>
  <c r="AB37" i="3"/>
  <c r="AG21" i="8"/>
  <c r="AG23" i="8"/>
  <c r="AG1000" i="8"/>
  <c r="AM1000" i="8" s="1"/>
  <c r="AN1000" i="8" s="1"/>
  <c r="AG1006" i="8"/>
  <c r="AG977" i="8"/>
  <c r="AG978" i="8"/>
  <c r="AG966" i="8"/>
  <c r="AG959" i="8"/>
  <c r="AG952" i="8"/>
  <c r="AG933" i="8"/>
  <c r="AG953" i="8"/>
  <c r="AG918" i="8"/>
  <c r="AG935" i="8"/>
  <c r="AG932" i="8"/>
  <c r="AM932" i="8" s="1"/>
  <c r="AN932" i="8" s="1"/>
  <c r="AG899" i="8"/>
  <c r="AG897" i="8"/>
  <c r="AG871" i="8"/>
  <c r="AG885" i="8"/>
  <c r="AG912" i="8"/>
  <c r="AM912" i="8" s="1"/>
  <c r="AN912" i="8" s="1"/>
  <c r="AG870" i="8"/>
  <c r="AG841" i="8"/>
  <c r="AG855" i="8"/>
  <c r="AM855" i="8" s="1"/>
  <c r="AN855" i="8" s="1"/>
  <c r="AG864" i="8"/>
  <c r="AG834" i="8"/>
  <c r="AG821" i="8"/>
  <c r="AG837" i="8"/>
  <c r="AG810" i="8"/>
  <c r="AG801" i="8"/>
  <c r="AG770" i="8"/>
  <c r="AG738" i="8"/>
  <c r="AM738" i="8" s="1"/>
  <c r="AN738" i="8" s="1"/>
  <c r="AG775" i="8"/>
  <c r="AG743" i="8"/>
  <c r="AG792" i="8"/>
  <c r="AG760" i="8"/>
  <c r="AG797" i="8"/>
  <c r="AM797" i="8" s="1"/>
  <c r="AN797" i="8" s="1"/>
  <c r="AG765" i="8"/>
  <c r="AG733" i="8"/>
  <c r="AG704" i="8"/>
  <c r="AM704" i="8" s="1"/>
  <c r="AN704" i="8" s="1"/>
  <c r="AG984" i="8"/>
  <c r="AG982" i="8"/>
  <c r="AG980" i="8"/>
  <c r="AG947" i="8"/>
  <c r="AG989" i="8"/>
  <c r="AM989" i="8" s="1"/>
  <c r="AN989" i="8" s="1"/>
  <c r="AG954" i="8"/>
  <c r="AG971" i="8"/>
  <c r="AG937" i="8"/>
  <c r="AG949" i="8"/>
  <c r="AG972" i="8"/>
  <c r="AG976" i="8"/>
  <c r="AG974" i="8"/>
  <c r="AG1002" i="8"/>
  <c r="AG983" i="8"/>
  <c r="AG967" i="8"/>
  <c r="AG946" i="8"/>
  <c r="AG957" i="8"/>
  <c r="AG929" i="8"/>
  <c r="AG931" i="8"/>
  <c r="AG914" i="8"/>
  <c r="AG987" i="8"/>
  <c r="AM987" i="8" s="1"/>
  <c r="AN987" i="8" s="1"/>
  <c r="AG985" i="8"/>
  <c r="AG1005" i="8"/>
  <c r="AG950" i="8"/>
  <c r="AM950" i="8" s="1"/>
  <c r="AN950" i="8" s="1"/>
  <c r="AG997" i="8"/>
  <c r="AG922" i="8"/>
  <c r="AG928" i="8"/>
  <c r="AG940" i="8"/>
  <c r="AG939" i="8"/>
  <c r="AM939" i="8" s="1"/>
  <c r="AN939" i="8" s="1"/>
  <c r="AG926" i="8"/>
  <c r="AG905" i="8"/>
  <c r="AG876" i="8"/>
  <c r="AM876" i="8" s="1"/>
  <c r="AN876" i="8" s="1"/>
  <c r="AG882" i="8"/>
  <c r="AG888" i="8"/>
  <c r="AG851" i="8"/>
  <c r="AG849" i="8"/>
  <c r="AG847" i="8"/>
  <c r="AG848" i="8"/>
  <c r="AG812" i="8"/>
  <c r="AG813" i="8"/>
  <c r="AG830" i="8"/>
  <c r="AG807" i="8"/>
  <c r="AG774" i="8"/>
  <c r="AG833" i="8"/>
  <c r="AG767" i="8"/>
  <c r="AM767" i="8" s="1"/>
  <c r="AN767" i="8" s="1"/>
  <c r="AG806" i="8"/>
  <c r="AG776" i="8"/>
  <c r="AG740" i="8"/>
  <c r="AM740" i="8" s="1"/>
  <c r="AN740" i="8" s="1"/>
  <c r="AG773" i="8"/>
  <c r="AG737" i="8"/>
  <c r="AG700" i="8"/>
  <c r="AG705" i="8"/>
  <c r="AG706" i="8"/>
  <c r="AG707" i="8"/>
  <c r="AG998" i="8"/>
  <c r="AG986" i="8"/>
  <c r="AG991" i="8"/>
  <c r="AG945" i="8"/>
  <c r="AG975" i="8"/>
  <c r="AG919" i="8"/>
  <c r="AG915" i="8"/>
  <c r="AG892" i="8"/>
  <c r="AG890" i="8"/>
  <c r="AG880" i="8"/>
  <c r="AM880" i="8" s="1"/>
  <c r="AN880" i="8" s="1"/>
  <c r="AG862" i="8"/>
  <c r="AG868" i="8"/>
  <c r="AG850" i="8"/>
  <c r="AG815" i="8"/>
  <c r="AG824" i="8"/>
  <c r="AM824" i="8" s="1"/>
  <c r="AN824" i="8" s="1"/>
  <c r="AG853" i="8"/>
  <c r="AG817" i="8"/>
  <c r="AG762" i="8"/>
  <c r="AM762" i="8" s="1"/>
  <c r="AN762" i="8" s="1"/>
  <c r="AG791" i="8"/>
  <c r="AG751" i="8"/>
  <c r="AG788" i="8"/>
  <c r="AG748" i="8"/>
  <c r="AG777" i="8"/>
  <c r="AG732" i="8"/>
  <c r="AG729" i="8"/>
  <c r="AG726" i="8"/>
  <c r="AM726" i="8" s="1"/>
  <c r="AN726" i="8" s="1"/>
  <c r="AG723" i="8"/>
  <c r="AG676" i="8"/>
  <c r="AG644" i="8"/>
  <c r="AG689" i="8"/>
  <c r="AG657" i="8"/>
  <c r="AG698" i="8"/>
  <c r="AG674" i="8"/>
  <c r="AG642" i="8"/>
  <c r="AM642" i="8" s="1"/>
  <c r="AN642" i="8" s="1"/>
  <c r="AG679" i="8"/>
  <c r="AG647" i="8"/>
  <c r="AG616" i="8"/>
  <c r="AG584" i="8"/>
  <c r="AG609" i="8"/>
  <c r="AM609" i="8" s="1"/>
  <c r="AN609" i="8" s="1"/>
  <c r="AG577" i="8"/>
  <c r="AG614" i="8"/>
  <c r="AG603" i="8"/>
  <c r="AM603" i="8" s="1"/>
  <c r="AN603" i="8" s="1"/>
  <c r="AG571" i="8"/>
  <c r="AG541" i="8"/>
  <c r="AG509" i="8"/>
  <c r="AG550" i="8"/>
  <c r="AG518" i="8"/>
  <c r="AM518" i="8" s="1"/>
  <c r="AN518" i="8" s="1"/>
  <c r="AG554" i="8"/>
  <c r="AG523" i="8"/>
  <c r="AG574" i="8"/>
  <c r="AM574" i="8" s="1"/>
  <c r="AN574" i="8" s="1"/>
  <c r="AG500" i="8"/>
  <c r="AG474" i="8"/>
  <c r="AG442" i="8"/>
  <c r="AG990" i="8"/>
  <c r="AG970" i="8"/>
  <c r="AM970" i="8" s="1"/>
  <c r="AN970" i="8" s="1"/>
  <c r="AG962" i="8"/>
  <c r="AG943" i="8"/>
  <c r="AG965" i="8"/>
  <c r="AM965" i="8" s="1"/>
  <c r="AN965" i="8" s="1"/>
  <c r="AG911" i="8"/>
  <c r="AG907" i="8"/>
  <c r="AG884" i="8"/>
  <c r="AG874" i="8"/>
  <c r="AG925" i="8"/>
  <c r="AM925" i="8" s="1"/>
  <c r="AN925" i="8" s="1"/>
  <c r="AG854" i="8"/>
  <c r="AG860" i="8"/>
  <c r="AG842" i="8"/>
  <c r="AM842" i="8" s="1"/>
  <c r="AN842" i="8" s="1"/>
  <c r="AG826" i="8"/>
  <c r="AG816" i="8"/>
  <c r="AG822" i="8"/>
  <c r="AG798" i="8"/>
  <c r="AG758" i="8"/>
  <c r="AM758" i="8" s="1"/>
  <c r="AN758" i="8" s="1"/>
  <c r="AG787" i="8"/>
  <c r="AG747" i="8"/>
  <c r="AG784" i="8"/>
  <c r="AM784" i="8" s="1"/>
  <c r="AN784" i="8" s="1"/>
  <c r="AG744" i="8"/>
  <c r="AG769" i="8"/>
  <c r="AG728" i="8"/>
  <c r="AG725" i="8"/>
  <c r="AG722" i="8"/>
  <c r="AM722" i="8" s="1"/>
  <c r="AN722" i="8" s="1"/>
  <c r="AG719" i="8"/>
  <c r="AG672" i="8"/>
  <c r="AG640" i="8"/>
  <c r="AM640" i="8" s="1"/>
  <c r="AN640" i="8" s="1"/>
  <c r="AG685" i="8"/>
  <c r="AG653" i="8"/>
  <c r="AG695" i="8"/>
  <c r="AG670" i="8"/>
  <c r="AG638" i="8"/>
  <c r="AM638" i="8" s="1"/>
  <c r="AN638" i="8" s="1"/>
  <c r="AG675" i="8"/>
  <c r="AG643" i="8"/>
  <c r="AG612" i="8"/>
  <c r="AM612" i="8" s="1"/>
  <c r="AN612" i="8" s="1"/>
  <c r="AG580" i="8"/>
  <c r="AG605" i="8"/>
  <c r="AG573" i="8"/>
  <c r="AG610" i="8"/>
  <c r="AG599" i="8"/>
  <c r="AG567" i="8"/>
  <c r="AG537" i="8"/>
  <c r="AG505" i="8"/>
  <c r="AM505" i="8" s="1"/>
  <c r="AN505" i="8" s="1"/>
  <c r="AG546" i="8"/>
  <c r="AG514" i="8"/>
  <c r="AG551" i="8"/>
  <c r="AG519" i="8"/>
  <c r="AG564" i="8"/>
  <c r="AG516" i="8"/>
  <c r="AG470" i="8"/>
  <c r="AG438" i="8"/>
  <c r="AM438" i="8" s="1"/>
  <c r="AN438" i="8" s="1"/>
  <c r="AG1001" i="8"/>
  <c r="AG963" i="8"/>
  <c r="AG999" i="8"/>
  <c r="AG941" i="8"/>
  <c r="AG924" i="8"/>
  <c r="AM924" i="8" s="1"/>
  <c r="AN924" i="8" s="1"/>
  <c r="AG942" i="8"/>
  <c r="AG916" i="8"/>
  <c r="AG920" i="8"/>
  <c r="AM920" i="8" s="1"/>
  <c r="AN920" i="8" s="1"/>
  <c r="AG904" i="8"/>
  <c r="AG894" i="8"/>
  <c r="AG846" i="8"/>
  <c r="AG852" i="8"/>
  <c r="AG872" i="8"/>
  <c r="AM872" i="8" s="1"/>
  <c r="AN872" i="8" s="1"/>
  <c r="AG818" i="8"/>
  <c r="AG809" i="8"/>
  <c r="AG814" i="8"/>
  <c r="AM814" i="8" s="1"/>
  <c r="AN814" i="8" s="1"/>
  <c r="AG794" i="8"/>
  <c r="AG754" i="8"/>
  <c r="AG783" i="8"/>
  <c r="AG739" i="8"/>
  <c r="AG780" i="8"/>
  <c r="AM780" i="8" s="1"/>
  <c r="AN780" i="8" s="1"/>
  <c r="AG736" i="8"/>
  <c r="AG761" i="8"/>
  <c r="AG724" i="8"/>
  <c r="AM724" i="8" s="1"/>
  <c r="AN724" i="8" s="1"/>
  <c r="AG721" i="8"/>
  <c r="AG718" i="8"/>
  <c r="AG715" i="8"/>
  <c r="AG668" i="8"/>
  <c r="AG636" i="8"/>
  <c r="AM636" i="8" s="1"/>
  <c r="AN636" i="8" s="1"/>
  <c r="AG681" i="8"/>
  <c r="AG649" i="8"/>
  <c r="AG703" i="8"/>
  <c r="AM703" i="8" s="1"/>
  <c r="AN703" i="8" s="1"/>
  <c r="AG666" i="8"/>
  <c r="AG634" i="8"/>
  <c r="AG671" i="8"/>
  <c r="AG639" i="8"/>
  <c r="AG608" i="8"/>
  <c r="AG576" i="8"/>
  <c r="AG601" i="8"/>
  <c r="AG569" i="8"/>
  <c r="AM569" i="8" s="1"/>
  <c r="AN569" i="8" s="1"/>
  <c r="AG626" i="8"/>
  <c r="AG595" i="8"/>
  <c r="AG563" i="8"/>
  <c r="AG533" i="8"/>
  <c r="AG501" i="8"/>
  <c r="AG542" i="8"/>
  <c r="AG510" i="8"/>
  <c r="AG547" i="8"/>
  <c r="AM547" i="8" s="1"/>
  <c r="AN547" i="8" s="1"/>
  <c r="AG515" i="8"/>
  <c r="AG553" i="8"/>
  <c r="AG496" i="8"/>
  <c r="AG466" i="8"/>
  <c r="AG434" i="8"/>
  <c r="AG992" i="8"/>
  <c r="AG1004" i="8"/>
  <c r="AG981" i="8"/>
  <c r="AM981" i="8" s="1"/>
  <c r="AN981" i="8" s="1"/>
  <c r="AG973" i="8"/>
  <c r="AG936" i="8"/>
  <c r="AG902" i="8"/>
  <c r="AG917" i="8"/>
  <c r="AG898" i="8"/>
  <c r="AM898" i="8" s="1"/>
  <c r="AN898" i="8" s="1"/>
  <c r="AG887" i="8"/>
  <c r="AG877" i="8"/>
  <c r="AG878" i="8"/>
  <c r="AM878" i="8" s="1"/>
  <c r="AN878" i="8" s="1"/>
  <c r="AG865" i="8"/>
  <c r="AG863" i="8"/>
  <c r="AG840" i="8"/>
  <c r="AG804" i="8"/>
  <c r="AG883" i="8"/>
  <c r="AM883" i="8" s="1"/>
  <c r="AN883" i="8" s="1"/>
  <c r="AG836" i="8"/>
  <c r="AG786" i="8"/>
  <c r="AG746" i="8"/>
  <c r="AM746" i="8" s="1"/>
  <c r="AN746" i="8" s="1"/>
  <c r="AG771" i="8"/>
  <c r="AG825" i="8"/>
  <c r="AG768" i="8"/>
  <c r="AG793" i="8"/>
  <c r="AG753" i="8"/>
  <c r="AG716" i="8"/>
  <c r="AG713" i="8"/>
  <c r="AG710" i="8"/>
  <c r="AM710" i="8" s="1"/>
  <c r="AN710" i="8" s="1"/>
  <c r="AG692" i="8"/>
  <c r="AG660" i="8"/>
  <c r="AG628" i="8"/>
  <c r="AG673" i="8"/>
  <c r="AG641" i="8"/>
  <c r="AM641" i="8" s="1"/>
  <c r="AN641" i="8" s="1"/>
  <c r="AG690" i="8"/>
  <c r="AG658" i="8"/>
  <c r="AG694" i="8"/>
  <c r="AM694" i="8" s="1"/>
  <c r="AN694" i="8" s="1"/>
  <c r="AG663" i="8"/>
  <c r="AG631" i="8"/>
  <c r="AG600" i="8"/>
  <c r="AG625" i="8"/>
  <c r="AG593" i="8"/>
  <c r="AM593" i="8" s="1"/>
  <c r="AN593" i="8" s="1"/>
  <c r="AG561" i="8"/>
  <c r="AG619" i="8"/>
  <c r="AG587" i="8"/>
  <c r="AG606" i="8"/>
  <c r="AG525" i="8"/>
  <c r="AG594" i="8"/>
  <c r="AG534" i="8"/>
  <c r="AG566" i="8"/>
  <c r="AM566" i="8" s="1"/>
  <c r="AN566" i="8" s="1"/>
  <c r="AG539" i="8"/>
  <c r="AG507" i="8"/>
  <c r="AG562" i="8"/>
  <c r="AM562" i="8" s="1"/>
  <c r="AN562" i="8" s="1"/>
  <c r="AG490" i="8"/>
  <c r="AG458" i="8"/>
  <c r="AG979" i="8"/>
  <c r="AG994" i="8"/>
  <c r="AG956" i="8"/>
  <c r="AG930" i="8"/>
  <c r="AG951" i="8"/>
  <c r="AG921" i="8"/>
  <c r="AG923" i="8"/>
  <c r="AG873" i="8"/>
  <c r="AG900" i="8"/>
  <c r="AG896" i="8"/>
  <c r="AG843" i="8"/>
  <c r="AM843" i="8" s="1"/>
  <c r="AN843" i="8" s="1"/>
  <c r="AG875" i="8"/>
  <c r="AG858" i="8"/>
  <c r="AG823" i="8"/>
  <c r="AM823" i="8" s="1"/>
  <c r="AN823" i="8" s="1"/>
  <c r="AG832" i="8"/>
  <c r="AG819" i="8"/>
  <c r="AG811" i="8"/>
  <c r="AG766" i="8"/>
  <c r="AG795" i="8"/>
  <c r="AM795" i="8" s="1"/>
  <c r="AN795" i="8" s="1"/>
  <c r="AG755" i="8"/>
  <c r="AG796" i="8"/>
  <c r="AG752" i="8"/>
  <c r="AG781" i="8"/>
  <c r="AG741" i="8"/>
  <c r="AG696" i="8"/>
  <c r="AG730" i="8"/>
  <c r="AG727" i="8"/>
  <c r="AG680" i="8"/>
  <c r="AG648" i="8"/>
  <c r="AG693" i="8"/>
  <c r="AM693" i="8" s="1"/>
  <c r="AN693" i="8" s="1"/>
  <c r="AG661" i="8"/>
  <c r="AG629" i="8"/>
  <c r="AG678" i="8"/>
  <c r="AG646" i="8"/>
  <c r="AG683" i="8"/>
  <c r="AM683" i="8" s="1"/>
  <c r="AN683" i="8" s="1"/>
  <c r="AG651" i="8"/>
  <c r="AG620" i="8"/>
  <c r="AG588" i="8"/>
  <c r="AG613" i="8"/>
  <c r="AG581" i="8"/>
  <c r="AG618" i="8"/>
  <c r="AG607" i="8"/>
  <c r="AG575" i="8"/>
  <c r="AG545" i="8"/>
  <c r="AG513" i="8"/>
  <c r="AG582" i="8"/>
  <c r="AG522" i="8"/>
  <c r="AG555" i="8"/>
  <c r="AG527" i="8"/>
  <c r="AG578" i="8"/>
  <c r="AG520" i="8"/>
  <c r="AM520" i="8" s="1"/>
  <c r="AN520" i="8" s="1"/>
  <c r="AG478" i="8"/>
  <c r="AG446" i="8"/>
  <c r="AG958" i="8"/>
  <c r="AM958" i="8" s="1"/>
  <c r="AN958" i="8" s="1"/>
  <c r="AG910" i="8"/>
  <c r="AG881" i="8"/>
  <c r="AG867" i="8"/>
  <c r="AG856" i="8"/>
  <c r="AG827" i="8"/>
  <c r="AM827" i="8" s="1"/>
  <c r="AN827" i="8" s="1"/>
  <c r="AG742" i="8"/>
  <c r="AG772" i="8"/>
  <c r="AG745" i="8"/>
  <c r="AM745" i="8" s="1"/>
  <c r="AN745" i="8" s="1"/>
  <c r="AG702" i="8"/>
  <c r="AG632" i="8"/>
  <c r="AG633" i="8"/>
  <c r="AG691" i="8"/>
  <c r="AG604" i="8"/>
  <c r="AM604" i="8" s="1"/>
  <c r="AN604" i="8" s="1"/>
  <c r="AG585" i="8"/>
  <c r="AG583" i="8"/>
  <c r="AG497" i="8"/>
  <c r="AM497" i="8" s="1"/>
  <c r="AN497" i="8" s="1"/>
  <c r="AG590" i="8"/>
  <c r="AG552" i="8"/>
  <c r="AG598" i="8"/>
  <c r="AG491" i="8"/>
  <c r="AG459" i="8"/>
  <c r="AM459" i="8" s="1"/>
  <c r="AN459" i="8" s="1"/>
  <c r="AG495" i="8"/>
  <c r="AG468" i="8"/>
  <c r="AG524" i="8"/>
  <c r="AG469" i="8"/>
  <c r="AG440" i="8"/>
  <c r="AG403" i="8"/>
  <c r="AG371" i="8"/>
  <c r="AG420" i="8"/>
  <c r="AG388" i="8"/>
  <c r="AG421" i="8"/>
  <c r="AG389" i="8"/>
  <c r="AM389" i="8" s="1"/>
  <c r="AN389" i="8" s="1"/>
  <c r="AG432" i="8"/>
  <c r="AG402" i="8"/>
  <c r="AG370" i="8"/>
  <c r="AG342" i="8"/>
  <c r="AG310" i="8"/>
  <c r="AM310" i="8" s="1"/>
  <c r="AN310" i="8" s="1"/>
  <c r="AG278" i="8"/>
  <c r="AG339" i="8"/>
  <c r="AG307" i="8"/>
  <c r="AM307" i="8" s="1"/>
  <c r="AN307" i="8" s="1"/>
  <c r="AG275" i="8"/>
  <c r="AG340" i="8"/>
  <c r="AG329" i="8"/>
  <c r="AG297" i="8"/>
  <c r="AG229" i="8"/>
  <c r="AM229" i="8" s="1"/>
  <c r="AN229" i="8" s="1"/>
  <c r="AG285" i="8"/>
  <c r="AG202" i="8"/>
  <c r="AG170" i="8"/>
  <c r="AG238" i="8"/>
  <c r="AG300" i="8"/>
  <c r="AG288" i="8"/>
  <c r="AG219" i="8"/>
  <c r="AG262" i="8"/>
  <c r="AM262" i="8" s="1"/>
  <c r="AN262" i="8" s="1"/>
  <c r="AG188" i="8"/>
  <c r="AG284" i="8"/>
  <c r="AG224" i="8"/>
  <c r="AG157" i="8"/>
  <c r="AG185" i="8"/>
  <c r="AG173" i="8"/>
  <c r="AG137" i="8"/>
  <c r="AG121" i="8"/>
  <c r="AM121" i="8" s="1"/>
  <c r="AN121" i="8" s="1"/>
  <c r="AG105" i="8"/>
  <c r="AG89" i="8"/>
  <c r="AG205" i="8"/>
  <c r="AG175" i="8"/>
  <c r="AG152" i="8"/>
  <c r="AG146" i="8"/>
  <c r="AG130" i="8"/>
  <c r="AG114" i="8"/>
  <c r="AM114" i="8" s="1"/>
  <c r="AN114" i="8" s="1"/>
  <c r="AG98" i="8"/>
  <c r="AG81" i="8"/>
  <c r="AG267" i="8"/>
  <c r="AG68" i="8"/>
  <c r="AG61" i="8"/>
  <c r="AG56" i="8"/>
  <c r="AG27" i="8"/>
  <c r="AG15" i="8"/>
  <c r="AM15" i="8" s="1"/>
  <c r="AN15" i="8" s="1"/>
  <c r="AG964" i="8"/>
  <c r="AG913" i="8"/>
  <c r="AG895" i="8"/>
  <c r="AM895" i="8" s="1"/>
  <c r="AN895" i="8" s="1"/>
  <c r="AG859" i="8"/>
  <c r="AG845" i="8"/>
  <c r="AG869" i="8"/>
  <c r="AG799" i="8"/>
  <c r="AG764" i="8"/>
  <c r="AM764" i="8" s="1"/>
  <c r="AN764" i="8" s="1"/>
  <c r="AG720" i="8"/>
  <c r="AG731" i="8"/>
  <c r="AG701" i="8"/>
  <c r="AG699" i="8"/>
  <c r="AG687" i="8"/>
  <c r="AG596" i="8"/>
  <c r="AG565" i="8"/>
  <c r="AG579" i="8"/>
  <c r="AG568" i="8"/>
  <c r="AG543" i="8"/>
  <c r="AG536" i="8"/>
  <c r="AM536" i="8" s="1"/>
  <c r="AN536" i="8" s="1"/>
  <c r="AG556" i="8"/>
  <c r="AG487" i="8"/>
  <c r="AG455" i="8"/>
  <c r="AG508" i="8"/>
  <c r="AG464" i="8"/>
  <c r="AM464" i="8" s="1"/>
  <c r="AN464" i="8" s="1"/>
  <c r="AG502" i="8"/>
  <c r="AG465" i="8"/>
  <c r="AG436" i="8"/>
  <c r="AG399" i="8"/>
  <c r="AG367" i="8"/>
  <c r="AG416" i="8"/>
  <c r="AG384" i="8"/>
  <c r="AG417" i="8"/>
  <c r="AG385" i="8"/>
  <c r="AG430" i="8"/>
  <c r="AG398" i="8"/>
  <c r="AM398" i="8" s="1"/>
  <c r="AN398" i="8" s="1"/>
  <c r="AG366" i="8"/>
  <c r="AG338" i="8"/>
  <c r="AG306" i="8"/>
  <c r="AG274" i="8"/>
  <c r="AG335" i="8"/>
  <c r="AG303" i="8"/>
  <c r="AG271" i="8"/>
  <c r="AG357" i="8"/>
  <c r="AM357" i="8" s="1"/>
  <c r="AN357" i="8" s="1"/>
  <c r="AG325" i="8"/>
  <c r="AG293" i="8"/>
  <c r="AG225" i="8"/>
  <c r="AG277" i="8"/>
  <c r="AG198" i="8"/>
  <c r="AM198" i="8" s="1"/>
  <c r="AN198" i="8" s="1"/>
  <c r="AG166" i="8"/>
  <c r="AG234" i="8"/>
  <c r="AG265" i="8"/>
  <c r="AM265" i="8" s="1"/>
  <c r="AN265" i="8" s="1"/>
  <c r="AG268" i="8"/>
  <c r="AG215" i="8"/>
  <c r="AG258" i="8"/>
  <c r="AG184" i="8"/>
  <c r="AG276" i="8"/>
  <c r="AG220" i="8"/>
  <c r="AG153" i="8"/>
  <c r="AG179" i="8"/>
  <c r="AM179" i="8" s="1"/>
  <c r="AN179" i="8" s="1"/>
  <c r="AG167" i="8"/>
  <c r="AG135" i="8"/>
  <c r="AG119" i="8"/>
  <c r="AG103" i="8"/>
  <c r="AG87" i="8"/>
  <c r="AG193" i="8"/>
  <c r="AG161" i="8"/>
  <c r="AG70" i="8"/>
  <c r="AG144" i="8"/>
  <c r="AG128" i="8"/>
  <c r="AG112" i="8"/>
  <c r="AG96" i="8"/>
  <c r="AG82" i="8"/>
  <c r="AM82" i="8" s="1"/>
  <c r="AN82" i="8" s="1"/>
  <c r="AG151" i="8"/>
  <c r="AG48" i="8"/>
  <c r="AG53" i="8"/>
  <c r="AM53" i="8" s="1"/>
  <c r="AN53" i="8" s="1"/>
  <c r="AG46" i="8"/>
  <c r="AG24" i="8"/>
  <c r="AG78" i="8"/>
  <c r="AG995" i="8"/>
  <c r="AG969" i="8"/>
  <c r="AM969" i="8" s="1"/>
  <c r="AN969" i="8" s="1"/>
  <c r="AG934" i="8"/>
  <c r="AG927" i="8"/>
  <c r="AG857" i="8"/>
  <c r="AM857" i="8" s="1"/>
  <c r="AN857" i="8" s="1"/>
  <c r="AG808" i="8"/>
  <c r="AG820" i="8"/>
  <c r="AG763" i="8"/>
  <c r="AG803" i="8"/>
  <c r="AG708" i="8"/>
  <c r="AM708" i="8" s="1"/>
  <c r="AN708" i="8" s="1"/>
  <c r="AG688" i="8"/>
  <c r="AG677" i="8"/>
  <c r="AG682" i="8"/>
  <c r="AM682" i="8" s="1"/>
  <c r="AN682" i="8" s="1"/>
  <c r="AG659" i="8"/>
  <c r="AG572" i="8"/>
  <c r="AG622" i="8"/>
  <c r="AG570" i="8"/>
  <c r="AG538" i="8"/>
  <c r="AG531" i="8"/>
  <c r="AG486" i="8"/>
  <c r="AG532" i="8"/>
  <c r="AM532" i="8" s="1"/>
  <c r="AN532" i="8" s="1"/>
  <c r="AG479" i="8"/>
  <c r="AG447" i="8"/>
  <c r="AG488" i="8"/>
  <c r="AG456" i="8"/>
  <c r="AG489" i="8"/>
  <c r="AG457" i="8"/>
  <c r="AG423" i="8"/>
  <c r="AG391" i="8"/>
  <c r="AM391" i="8" s="1"/>
  <c r="AN391" i="8" s="1"/>
  <c r="AG431" i="8"/>
  <c r="AG408" i="8"/>
  <c r="AG376" i="8"/>
  <c r="AG409" i="8"/>
  <c r="AG377" i="8"/>
  <c r="AM377" i="8" s="1"/>
  <c r="AN377" i="8" s="1"/>
  <c r="AG422" i="8"/>
  <c r="AG390" i="8"/>
  <c r="AG361" i="8"/>
  <c r="AG330" i="8"/>
  <c r="AG298" i="8"/>
  <c r="AG359" i="8"/>
  <c r="AG327" i="8"/>
  <c r="AG295" i="8"/>
  <c r="AG360" i="8"/>
  <c r="AG349" i="8"/>
  <c r="AG317" i="8"/>
  <c r="AM317" i="8" s="1"/>
  <c r="AN317" i="8" s="1"/>
  <c r="AG304" i="8"/>
  <c r="AG217" i="8"/>
  <c r="AG260" i="8"/>
  <c r="AG190" i="8"/>
  <c r="AG312" i="8"/>
  <c r="AM312" i="8" s="1"/>
  <c r="AN312" i="8" s="1"/>
  <c r="AG226" i="8"/>
  <c r="AG257" i="8"/>
  <c r="AG239" i="8"/>
  <c r="AG332" i="8"/>
  <c r="AG250" i="8"/>
  <c r="AG176" i="8"/>
  <c r="AG244" i="8"/>
  <c r="AG212" i="8"/>
  <c r="AG83" i="8"/>
  <c r="AG149" i="8"/>
  <c r="AG147" i="8"/>
  <c r="AM147" i="8" s="1"/>
  <c r="AN147" i="8" s="1"/>
  <c r="AG131" i="8"/>
  <c r="AG115" i="8"/>
  <c r="AG99" i="8"/>
  <c r="AG79" i="8"/>
  <c r="AG164" i="8"/>
  <c r="AM164" i="8" s="1"/>
  <c r="AN164" i="8" s="1"/>
  <c r="AG259" i="8"/>
  <c r="AG63" i="8"/>
  <c r="AG140" i="8"/>
  <c r="AG124" i="8"/>
  <c r="AG108" i="8"/>
  <c r="AG92" i="8"/>
  <c r="AG52" i="8"/>
  <c r="AG55" i="8"/>
  <c r="AM55" i="8" s="1"/>
  <c r="AN55" i="8" s="1"/>
  <c r="AG36" i="8"/>
  <c r="AG41" i="8"/>
  <c r="AG67" i="8"/>
  <c r="AM67" i="8" s="1"/>
  <c r="AN67" i="8" s="1"/>
  <c r="AG64" i="8"/>
  <c r="AG57" i="8"/>
  <c r="AG993" i="8"/>
  <c r="AG938" i="8"/>
  <c r="AG909" i="8"/>
  <c r="AM909" i="8" s="1"/>
  <c r="AN909" i="8" s="1"/>
  <c r="AG893" i="8"/>
  <c r="AG891" i="8"/>
  <c r="AG861" i="8"/>
  <c r="AM861" i="8" s="1"/>
  <c r="AN861" i="8" s="1"/>
  <c r="AG790" i="8"/>
  <c r="AG759" i="8"/>
  <c r="AG789" i="8"/>
  <c r="AG717" i="8"/>
  <c r="AG684" i="8"/>
  <c r="AM684" i="8" s="1"/>
  <c r="AN684" i="8" s="1"/>
  <c r="AG669" i="8"/>
  <c r="AG662" i="8"/>
  <c r="AG655" i="8"/>
  <c r="AM655" i="8" s="1"/>
  <c r="AN655" i="8" s="1"/>
  <c r="AG621" i="8"/>
  <c r="AG623" i="8"/>
  <c r="AG549" i="8"/>
  <c r="AG530" i="8"/>
  <c r="AG511" i="8"/>
  <c r="AM511" i="8" s="1"/>
  <c r="AN511" i="8" s="1"/>
  <c r="AG482" i="8"/>
  <c r="AG506" i="8"/>
  <c r="AG475" i="8"/>
  <c r="AM475" i="8" s="1"/>
  <c r="AN475" i="8" s="1"/>
  <c r="AG443" i="8"/>
  <c r="AG484" i="8"/>
  <c r="AG452" i="8"/>
  <c r="AG485" i="8"/>
  <c r="AG453" i="8"/>
  <c r="AM453" i="8" s="1"/>
  <c r="AN453" i="8" s="1"/>
  <c r="AG419" i="8"/>
  <c r="AG387" i="8"/>
  <c r="AG437" i="8"/>
  <c r="AM437" i="8" s="1"/>
  <c r="AN437" i="8" s="1"/>
  <c r="AG404" i="8"/>
  <c r="AG372" i="8"/>
  <c r="AG405" i="8"/>
  <c r="AG373" i="8"/>
  <c r="AG418" i="8"/>
  <c r="AM418" i="8" s="1"/>
  <c r="AN418" i="8" s="1"/>
  <c r="AG386" i="8"/>
  <c r="AG358" i="8"/>
  <c r="AG326" i="8"/>
  <c r="AM326" i="8" s="1"/>
  <c r="AN326" i="8" s="1"/>
  <c r="AG294" i="8"/>
  <c r="AG355" i="8"/>
  <c r="AG323" i="8"/>
  <c r="AG291" i="8"/>
  <c r="AG356" i="8"/>
  <c r="AG345" i="8"/>
  <c r="AG313" i="8"/>
  <c r="AG247" i="8"/>
  <c r="AG213" i="8"/>
  <c r="AG256" i="8"/>
  <c r="AG186" i="8"/>
  <c r="AG280" i="8"/>
  <c r="AG222" i="8"/>
  <c r="AM222" i="8" s="1"/>
  <c r="AN222" i="8" s="1"/>
  <c r="AG253" i="8"/>
  <c r="AG235" i="8"/>
  <c r="AG308" i="8"/>
  <c r="AM308" i="8" s="1"/>
  <c r="AN308" i="8" s="1"/>
  <c r="AG204" i="8"/>
  <c r="AG172" i="8"/>
  <c r="AG240" i="8"/>
  <c r="AG255" i="8"/>
  <c r="AG80" i="8"/>
  <c r="AM80" i="8" s="1"/>
  <c r="AN80" i="8" s="1"/>
  <c r="AG66" i="8"/>
  <c r="AG145" i="8"/>
  <c r="AG129" i="8"/>
  <c r="AM129" i="8" s="1"/>
  <c r="AN129" i="8" s="1"/>
  <c r="AG113" i="8"/>
  <c r="AG97" i="8"/>
  <c r="AG75" i="8"/>
  <c r="AG156" i="8"/>
  <c r="AG201" i="8"/>
  <c r="AM201" i="8" s="1"/>
  <c r="AN201" i="8" s="1"/>
  <c r="AG189" i="8"/>
  <c r="AG138" i="8"/>
  <c r="AG122" i="8"/>
  <c r="AM122" i="8" s="1"/>
  <c r="AN122" i="8" s="1"/>
  <c r="AG106" i="8"/>
  <c r="AG90" i="8"/>
  <c r="AG50" i="8"/>
  <c r="AG31" i="8"/>
  <c r="AG34" i="8"/>
  <c r="AM34" i="8" s="1"/>
  <c r="AN34" i="8" s="1"/>
  <c r="AG39" i="8"/>
  <c r="AG49" i="8"/>
  <c r="AG62" i="8"/>
  <c r="AG47" i="8"/>
  <c r="AG996" i="8"/>
  <c r="AG944" i="8"/>
  <c r="AG901" i="8"/>
  <c r="AG908" i="8"/>
  <c r="AM908" i="8" s="1"/>
  <c r="AN908" i="8" s="1"/>
  <c r="AG844" i="8"/>
  <c r="AG829" i="8"/>
  <c r="AG782" i="8"/>
  <c r="AG735" i="8"/>
  <c r="AG785" i="8"/>
  <c r="AG709" i="8"/>
  <c r="AG664" i="8"/>
  <c r="AG665" i="8"/>
  <c r="AG654" i="8"/>
  <c r="AG635" i="8"/>
  <c r="AG617" i="8"/>
  <c r="AM617" i="8" s="1"/>
  <c r="AN617" i="8" s="1"/>
  <c r="AG615" i="8"/>
  <c r="AG529" i="8"/>
  <c r="AG526" i="8"/>
  <c r="AG503" i="8"/>
  <c r="AG462" i="8"/>
  <c r="AM462" i="8" s="1"/>
  <c r="AN462" i="8" s="1"/>
  <c r="AG512" i="8"/>
  <c r="AG471" i="8"/>
  <c r="AG439" i="8"/>
  <c r="AM439" i="8" s="1"/>
  <c r="AN439" i="8" s="1"/>
  <c r="AG480" i="8"/>
  <c r="AG448" i="8"/>
  <c r="AG481" i="8"/>
  <c r="AG449" i="8"/>
  <c r="AG415" i="8"/>
  <c r="AM415" i="8" s="1"/>
  <c r="AN415" i="8" s="1"/>
  <c r="AG383" i="8"/>
  <c r="AG435" i="8"/>
  <c r="AG400" i="8"/>
  <c r="AM400" i="8" s="1"/>
  <c r="AN400" i="8" s="1"/>
  <c r="AG368" i="8"/>
  <c r="AG401" i="8"/>
  <c r="AG369" i="8"/>
  <c r="AG414" i="8"/>
  <c r="AG382" i="8"/>
  <c r="AG354" i="8"/>
  <c r="AG322" i="8"/>
  <c r="AG290" i="8"/>
  <c r="AM290" i="8" s="1"/>
  <c r="AN290" i="8" s="1"/>
  <c r="AG351" i="8"/>
  <c r="AG319" i="8"/>
  <c r="AG287" i="8"/>
  <c r="AG352" i="8"/>
  <c r="AG341" i="8"/>
  <c r="AG309" i="8"/>
  <c r="AG241" i="8"/>
  <c r="AG207" i="8"/>
  <c r="AM207" i="8" s="1"/>
  <c r="AN207" i="8" s="1"/>
  <c r="AG252" i="8"/>
  <c r="AG182" i="8"/>
  <c r="AG272" i="8"/>
  <c r="AG218" i="8"/>
  <c r="AG249" i="8"/>
  <c r="AG231" i="8"/>
  <c r="AG281" i="8"/>
  <c r="AG200" i="8"/>
  <c r="AM200" i="8" s="1"/>
  <c r="AN200" i="8" s="1"/>
  <c r="AG168" i="8"/>
  <c r="AG236" i="8"/>
  <c r="AG197" i="8"/>
  <c r="AG76" i="8"/>
  <c r="AG263" i="8"/>
  <c r="AM263" i="8" s="1"/>
  <c r="AN263" i="8" s="1"/>
  <c r="AG143" i="8"/>
  <c r="AG127" i="8"/>
  <c r="AG111" i="8"/>
  <c r="AM111" i="8" s="1"/>
  <c r="AN111" i="8" s="1"/>
  <c r="AG95" i="8"/>
  <c r="AG71" i="8"/>
  <c r="AG154" i="8"/>
  <c r="AG195" i="8"/>
  <c r="AG183" i="8"/>
  <c r="AG136" i="8"/>
  <c r="AG120" i="8"/>
  <c r="AG104" i="8"/>
  <c r="AM104" i="8" s="1"/>
  <c r="AN104" i="8" s="1"/>
  <c r="AG88" i="8"/>
  <c r="AG42" i="8"/>
  <c r="AG22" i="8"/>
  <c r="AG26" i="8"/>
  <c r="AG29" i="8"/>
  <c r="AG43" i="8"/>
  <c r="AG54" i="8"/>
  <c r="AG45" i="8"/>
  <c r="AM45" i="8" s="1"/>
  <c r="AN45" i="8" s="1"/>
  <c r="AG988" i="8"/>
  <c r="AG961" i="8"/>
  <c r="AG903" i="8"/>
  <c r="AG906" i="8"/>
  <c r="AG839" i="8"/>
  <c r="AM839" i="8" s="1"/>
  <c r="AN839" i="8" s="1"/>
  <c r="AG805" i="8"/>
  <c r="AG778" i="8"/>
  <c r="AG802" i="8"/>
  <c r="AM802" i="8" s="1"/>
  <c r="AN802" i="8" s="1"/>
  <c r="AG757" i="8"/>
  <c r="AG734" i="8"/>
  <c r="AG656" i="8"/>
  <c r="AG645" i="8"/>
  <c r="AG650" i="8"/>
  <c r="AG627" i="8"/>
  <c r="AG597" i="8"/>
  <c r="AG611" i="8"/>
  <c r="AG521" i="8"/>
  <c r="AG602" i="8"/>
  <c r="AG499" i="8"/>
  <c r="AG454" i="8"/>
  <c r="AG504" i="8"/>
  <c r="AM504" i="8" s="1"/>
  <c r="AN504" i="8" s="1"/>
  <c r="AG467" i="8"/>
  <c r="AG544" i="8"/>
  <c r="AG476" i="8"/>
  <c r="AM476" i="8" s="1"/>
  <c r="AN476" i="8" s="1"/>
  <c r="AG444" i="8"/>
  <c r="AG477" i="8"/>
  <c r="AG445" i="8"/>
  <c r="AG411" i="8"/>
  <c r="AG379" i="8"/>
  <c r="AM379" i="8" s="1"/>
  <c r="AN379" i="8" s="1"/>
  <c r="AG428" i="8"/>
  <c r="AG396" i="8"/>
  <c r="AG429" i="8"/>
  <c r="AG397" i="8"/>
  <c r="AG365" i="8"/>
  <c r="AG410" i="8"/>
  <c r="AG378" i="8"/>
  <c r="AG350" i="8"/>
  <c r="AM350" i="8" s="1"/>
  <c r="AN350" i="8" s="1"/>
  <c r="AG318" i="8"/>
  <c r="AG286" i="8"/>
  <c r="AG347" i="8"/>
  <c r="AG315" i="8"/>
  <c r="AG283" i="8"/>
  <c r="AG348" i="8"/>
  <c r="AG337" i="8"/>
  <c r="AG305" i="8"/>
  <c r="AM305" i="8" s="1"/>
  <c r="AN305" i="8" s="1"/>
  <c r="AG237" i="8"/>
  <c r="AG324" i="8"/>
  <c r="AG248" i="8"/>
  <c r="AM248" i="8" s="1"/>
  <c r="AN248" i="8" s="1"/>
  <c r="AG178" i="8"/>
  <c r="AG269" i="8"/>
  <c r="AG214" i="8"/>
  <c r="AG210" i="8"/>
  <c r="AG227" i="8"/>
  <c r="AM227" i="8" s="1"/>
  <c r="AN227" i="8" s="1"/>
  <c r="AG273" i="8"/>
  <c r="AG196" i="8"/>
  <c r="AG328" i="8"/>
  <c r="AG232" i="8"/>
  <c r="AG191" i="8"/>
  <c r="AG72" i="8"/>
  <c r="AG206" i="8"/>
  <c r="AG141" i="8"/>
  <c r="AM141" i="8" s="1"/>
  <c r="AN141" i="8" s="1"/>
  <c r="AG125" i="8"/>
  <c r="AG109" i="8"/>
  <c r="AG93" i="8"/>
  <c r="AG316" i="8"/>
  <c r="AG246" i="8"/>
  <c r="AG169" i="8"/>
  <c r="AG163" i="8"/>
  <c r="AG134" i="8"/>
  <c r="AM134" i="8" s="1"/>
  <c r="AN134" i="8" s="1"/>
  <c r="AG118" i="8"/>
  <c r="AG102" i="8"/>
  <c r="AG86" i="8"/>
  <c r="AG38" i="8"/>
  <c r="AG203" i="8"/>
  <c r="AG74" i="8"/>
  <c r="AG171" i="8"/>
  <c r="AG37" i="8"/>
  <c r="AM37" i="8" s="1"/>
  <c r="AN37" i="8" s="1"/>
  <c r="AG955" i="8"/>
  <c r="AG960" i="8"/>
  <c r="AG889" i="8"/>
  <c r="AM889" i="8" s="1"/>
  <c r="AN889" i="8" s="1"/>
  <c r="AG886" i="8"/>
  <c r="AG866" i="8"/>
  <c r="AG835" i="8"/>
  <c r="AG750" i="8"/>
  <c r="AG800" i="8"/>
  <c r="AM800" i="8" s="1"/>
  <c r="AN800" i="8" s="1"/>
  <c r="AG749" i="8"/>
  <c r="AG714" i="8"/>
  <c r="AG652" i="8"/>
  <c r="AM652" i="8" s="1"/>
  <c r="AN652" i="8" s="1"/>
  <c r="AG637" i="8"/>
  <c r="AG630" i="8"/>
  <c r="AG624" i="8"/>
  <c r="AG589" i="8"/>
  <c r="AG591" i="8"/>
  <c r="AM591" i="8" s="1"/>
  <c r="AN591" i="8" s="1"/>
  <c r="AG517" i="8"/>
  <c r="AG558" i="8"/>
  <c r="AG586" i="8"/>
  <c r="AM586" i="8" s="1"/>
  <c r="AN586" i="8" s="1"/>
  <c r="AG450" i="8"/>
  <c r="AG498" i="8"/>
  <c r="AG463" i="8"/>
  <c r="AG528" i="8"/>
  <c r="AG472" i="8"/>
  <c r="AM472" i="8" s="1"/>
  <c r="AN472" i="8" s="1"/>
  <c r="AG540" i="8"/>
  <c r="AG473" i="8"/>
  <c r="AG441" i="8"/>
  <c r="AM441" i="8" s="1"/>
  <c r="AN441" i="8" s="1"/>
  <c r="AG407" i="8"/>
  <c r="AG375" i="8"/>
  <c r="AG424" i="8"/>
  <c r="AG392" i="8"/>
  <c r="AG425" i="8"/>
  <c r="AM425" i="8" s="1"/>
  <c r="AN425" i="8" s="1"/>
  <c r="AG393" i="8"/>
  <c r="AG433" i="8"/>
  <c r="AG406" i="8"/>
  <c r="AM406" i="8" s="1"/>
  <c r="AN406" i="8" s="1"/>
  <c r="AG374" i="8"/>
  <c r="AG346" i="8"/>
  <c r="AG314" i="8"/>
  <c r="AG282" i="8"/>
  <c r="AG343" i="8"/>
  <c r="AM343" i="8" s="1"/>
  <c r="AN343" i="8" s="1"/>
  <c r="AG311" i="8"/>
  <c r="AG279" i="8"/>
  <c r="AG344" i="8"/>
  <c r="AM344" i="8" s="1"/>
  <c r="AN344" i="8" s="1"/>
  <c r="AG333" i="8"/>
  <c r="AG301" i="8"/>
  <c r="AG233" i="8"/>
  <c r="AG292" i="8"/>
  <c r="AG208" i="8"/>
  <c r="AG174" i="8"/>
  <c r="AG242" i="8"/>
  <c r="AG209" i="8"/>
  <c r="AM209" i="8" s="1"/>
  <c r="AN209" i="8" s="1"/>
  <c r="AG320" i="8"/>
  <c r="AG223" i="8"/>
  <c r="AG266" i="8"/>
  <c r="AG192" i="8"/>
  <c r="AG296" i="8"/>
  <c r="AG228" i="8"/>
  <c r="AG165" i="8"/>
  <c r="AG69" i="8"/>
  <c r="AM69" i="8" s="1"/>
  <c r="AN69" i="8" s="1"/>
  <c r="AG199" i="8"/>
  <c r="AG139" i="8"/>
  <c r="AG123" i="8"/>
  <c r="AG107" i="8"/>
  <c r="AG91" i="8"/>
  <c r="AM91" i="8" s="1"/>
  <c r="AN91" i="8" s="1"/>
  <c r="AG251" i="8"/>
  <c r="AG181" i="8"/>
  <c r="AG158" i="8"/>
  <c r="AM158" i="8" s="1"/>
  <c r="AN158" i="8" s="1"/>
  <c r="AG155" i="8"/>
  <c r="AG132" i="8"/>
  <c r="AG116" i="8"/>
  <c r="AG100" i="8"/>
  <c r="AG84" i="8"/>
  <c r="AG28" i="8"/>
  <c r="AG160" i="8"/>
  <c r="AG73" i="8"/>
  <c r="AM73" i="8" s="1"/>
  <c r="AN73" i="8" s="1"/>
  <c r="AG58" i="8"/>
  <c r="AG35" i="8"/>
  <c r="AG30" i="8"/>
  <c r="AG828" i="8"/>
  <c r="AG592" i="8"/>
  <c r="AM592" i="8" s="1"/>
  <c r="AN592" i="8" s="1"/>
  <c r="AG451" i="8"/>
  <c r="AG412" i="8"/>
  <c r="AG302" i="8"/>
  <c r="AM302" i="8" s="1"/>
  <c r="AN302" i="8" s="1"/>
  <c r="AG221" i="8"/>
  <c r="AG254" i="8"/>
  <c r="AG117" i="8"/>
  <c r="AG110" i="8"/>
  <c r="AG40" i="8"/>
  <c r="AG779" i="8"/>
  <c r="AG557" i="8"/>
  <c r="AG492" i="8"/>
  <c r="AG380" i="8"/>
  <c r="AG270" i="8"/>
  <c r="AG264" i="8"/>
  <c r="AG180" i="8"/>
  <c r="AG101" i="8"/>
  <c r="AM101" i="8" s="1"/>
  <c r="AN101" i="8" s="1"/>
  <c r="AG94" i="8"/>
  <c r="AG77" i="8"/>
  <c r="AG1003" i="8"/>
  <c r="AM1003" i="8" s="1"/>
  <c r="AN1003" i="8" s="1"/>
  <c r="AG756" i="8"/>
  <c r="AG559" i="8"/>
  <c r="AG460" i="8"/>
  <c r="AG413" i="8"/>
  <c r="AG331" i="8"/>
  <c r="AM331" i="8" s="1"/>
  <c r="AN331" i="8" s="1"/>
  <c r="AG194" i="8"/>
  <c r="AG245" i="8"/>
  <c r="AG85" i="8"/>
  <c r="AG60" i="8"/>
  <c r="AG33" i="8"/>
  <c r="AG968" i="8"/>
  <c r="AG712" i="8"/>
  <c r="AG560" i="8"/>
  <c r="AM560" i="8" s="1"/>
  <c r="AN560" i="8" s="1"/>
  <c r="AG493" i="8"/>
  <c r="AG381" i="8"/>
  <c r="AG299" i="8"/>
  <c r="AG336" i="8"/>
  <c r="AG216" i="8"/>
  <c r="AG187" i="8"/>
  <c r="AG59" i="8"/>
  <c r="AG948" i="8"/>
  <c r="AG711" i="8"/>
  <c r="AG535" i="8"/>
  <c r="AG461" i="8"/>
  <c r="AM461" i="8" s="1"/>
  <c r="AN461" i="8" s="1"/>
  <c r="AG426" i="8"/>
  <c r="AG364" i="8"/>
  <c r="AG230" i="8"/>
  <c r="AG148" i="8"/>
  <c r="AG150" i="8"/>
  <c r="AM150" i="8" s="1"/>
  <c r="AN150" i="8" s="1"/>
  <c r="AG44" i="8"/>
  <c r="AG11" i="8"/>
  <c r="AG879" i="8"/>
  <c r="AM879" i="8" s="1"/>
  <c r="AN879" i="8" s="1"/>
  <c r="AG697" i="8"/>
  <c r="AG494" i="8"/>
  <c r="AG427" i="8"/>
  <c r="AG394" i="8"/>
  <c r="AG353" i="8"/>
  <c r="AM353" i="8" s="1"/>
  <c r="AN353" i="8" s="1"/>
  <c r="AG261" i="8"/>
  <c r="AG162" i="8"/>
  <c r="AG65" i="8"/>
  <c r="AM65" i="8" s="1"/>
  <c r="AN65" i="8" s="1"/>
  <c r="AG51" i="8"/>
  <c r="AG838" i="8"/>
  <c r="AG686" i="8"/>
  <c r="AG548" i="8"/>
  <c r="AG395" i="8"/>
  <c r="AM395" i="8" s="1"/>
  <c r="AN395" i="8" s="1"/>
  <c r="AG362" i="8"/>
  <c r="AG321" i="8"/>
  <c r="AG243" i="8"/>
  <c r="AM243" i="8" s="1"/>
  <c r="AN243" i="8" s="1"/>
  <c r="AG159" i="8"/>
  <c r="AG142" i="8"/>
  <c r="AG32" i="8"/>
  <c r="AG831" i="8"/>
  <c r="AG667" i="8"/>
  <c r="AG483" i="8"/>
  <c r="AG363" i="8"/>
  <c r="AG334" i="8"/>
  <c r="AM334" i="8" s="1"/>
  <c r="AN334" i="8" s="1"/>
  <c r="AG289" i="8"/>
  <c r="AG211" i="8"/>
  <c r="AG133" i="8"/>
  <c r="AG126" i="8"/>
  <c r="AG177" i="8"/>
  <c r="AM177" i="8" s="1"/>
  <c r="AN177" i="8" s="1"/>
  <c r="AG12" i="8"/>
  <c r="AG17" i="8"/>
  <c r="AG20" i="8"/>
  <c r="AM20" i="8" s="1"/>
  <c r="AN20" i="8" s="1"/>
  <c r="AG25" i="8"/>
  <c r="AG13" i="8"/>
  <c r="AG18" i="8"/>
  <c r="AG10" i="8"/>
  <c r="AG8" i="8"/>
  <c r="AM8" i="8" s="1"/>
  <c r="AG16" i="8"/>
  <c r="AG9" i="8"/>
  <c r="AG19" i="8"/>
  <c r="AM5" i="8"/>
  <c r="AG14" i="8"/>
  <c r="R35" i="7"/>
  <c r="AA16" i="3"/>
  <c r="AC16" i="3"/>
  <c r="AE16" i="3"/>
  <c r="AD16" i="3"/>
  <c r="AB16" i="3"/>
  <c r="H34" i="7"/>
  <c r="M42" i="3" s="1"/>
  <c r="C43" i="3"/>
  <c r="L22" i="7"/>
  <c r="Q30" i="3" s="1"/>
  <c r="Z31" i="4"/>
  <c r="AK16" i="8"/>
  <c r="AL94" i="8"/>
  <c r="AM94" i="8" s="1"/>
  <c r="AN94" i="8" s="1"/>
  <c r="AL423" i="8"/>
  <c r="AL657" i="8"/>
  <c r="AL919" i="8"/>
  <c r="AJ334" i="8"/>
  <c r="AL324" i="8"/>
  <c r="AL401" i="8"/>
  <c r="AL639" i="8"/>
  <c r="AL939" i="8"/>
  <c r="AJ451" i="8"/>
  <c r="Z31" i="3"/>
  <c r="AB31" i="3"/>
  <c r="C31" i="3"/>
  <c r="AA31" i="3"/>
  <c r="AD31" i="3"/>
  <c r="L19" i="7"/>
  <c r="Q27" i="3" s="1"/>
  <c r="Z28" i="4"/>
  <c r="AA34" i="3"/>
  <c r="AD38" i="3"/>
  <c r="L26" i="7"/>
  <c r="Q34" i="3" s="1"/>
  <c r="Z35" i="4"/>
  <c r="R33" i="7"/>
  <c r="Y33" i="7"/>
  <c r="L33" i="7" s="1"/>
  <c r="Q41" i="3" s="1"/>
  <c r="U27" i="8"/>
  <c r="U24" i="8"/>
  <c r="U20" i="8"/>
  <c r="U10" i="8"/>
  <c r="U11" i="8"/>
  <c r="U18" i="8"/>
  <c r="U9" i="8"/>
  <c r="U19" i="8"/>
  <c r="U22" i="8"/>
  <c r="U970" i="8"/>
  <c r="U984" i="8"/>
  <c r="U990" i="8"/>
  <c r="U991" i="8"/>
  <c r="U1001" i="8"/>
  <c r="U983" i="8"/>
  <c r="U940" i="8"/>
  <c r="U927" i="8"/>
  <c r="U977" i="8"/>
  <c r="U971" i="8"/>
  <c r="U913" i="8"/>
  <c r="U903" i="8"/>
  <c r="U883" i="8"/>
  <c r="U926" i="8"/>
  <c r="U918" i="8"/>
  <c r="U890" i="8"/>
  <c r="U853" i="8"/>
  <c r="U867" i="8"/>
  <c r="U865" i="8"/>
  <c r="U852" i="8"/>
  <c r="U825" i="8"/>
  <c r="U803" i="8"/>
  <c r="U812" i="8"/>
  <c r="U832" i="8"/>
  <c r="U814" i="8"/>
  <c r="U781" i="8"/>
  <c r="U749" i="8"/>
  <c r="U790" i="8"/>
  <c r="U758" i="8"/>
  <c r="U799" i="8"/>
  <c r="U767" i="8"/>
  <c r="U735" i="8"/>
  <c r="U776" i="8"/>
  <c r="U744" i="8"/>
  <c r="U711" i="8"/>
  <c r="U720" i="8"/>
  <c r="U721" i="8"/>
  <c r="U730" i="8"/>
  <c r="U687" i="8"/>
  <c r="U655" i="8"/>
  <c r="U702" i="8"/>
  <c r="U676" i="8"/>
  <c r="U644" i="8"/>
  <c r="U685" i="8"/>
  <c r="U653" i="8"/>
  <c r="U690" i="8"/>
  <c r="U658" i="8"/>
  <c r="U623" i="8"/>
  <c r="U591" i="8"/>
  <c r="U616" i="8"/>
  <c r="U584" i="8"/>
  <c r="U625" i="8"/>
  <c r="U614" i="8"/>
  <c r="U582" i="8"/>
  <c r="U552" i="8"/>
  <c r="U520" i="8"/>
  <c r="U569" i="8"/>
  <c r="U529" i="8"/>
  <c r="U559" i="8"/>
  <c r="U542" i="8"/>
  <c r="U510" i="8"/>
  <c r="U563" i="8"/>
  <c r="U477" i="8"/>
  <c r="U445" i="8"/>
  <c r="U505" i="8"/>
  <c r="U470" i="8"/>
  <c r="U438" i="8"/>
  <c r="U479" i="8"/>
  <c r="U447" i="8"/>
  <c r="U488" i="8"/>
  <c r="U456" i="8"/>
  <c r="U422" i="8"/>
  <c r="U390" i="8"/>
  <c r="U435" i="8"/>
  <c r="U403" i="8"/>
  <c r="U371" i="8"/>
  <c r="U408" i="8"/>
  <c r="U376" i="8"/>
  <c r="U421" i="8"/>
  <c r="U389" i="8"/>
  <c r="U357" i="8"/>
  <c r="U325" i="8"/>
  <c r="U293" i="8"/>
  <c r="U354" i="8"/>
  <c r="U322" i="8"/>
  <c r="U290" i="8"/>
  <c r="U351" i="8"/>
  <c r="U348" i="8"/>
  <c r="U316" i="8"/>
  <c r="U323" i="8"/>
  <c r="U220" i="8"/>
  <c r="U259" i="8"/>
  <c r="U193" i="8"/>
  <c r="U164" i="8"/>
  <c r="U156" i="8"/>
  <c r="U241" i="8"/>
  <c r="U207" i="8"/>
  <c r="U252" i="8"/>
  <c r="U230" i="8"/>
  <c r="U279" i="8"/>
  <c r="U203" i="8"/>
  <c r="U171" i="8"/>
  <c r="U231" i="8"/>
  <c r="U204" i="8"/>
  <c r="U136" i="8"/>
  <c r="U120" i="8"/>
  <c r="U104" i="8"/>
  <c r="U88" i="8"/>
  <c r="U254" i="8"/>
  <c r="U148" i="8"/>
  <c r="U174" i="8"/>
  <c r="U143" i="8"/>
  <c r="U127" i="8"/>
  <c r="U176" i="8"/>
  <c r="U82" i="8"/>
  <c r="U40" i="8"/>
  <c r="U21" i="8"/>
  <c r="U47" i="8"/>
  <c r="U50" i="8"/>
  <c r="U44" i="8"/>
  <c r="U62" i="8"/>
  <c r="U93" i="8"/>
  <c r="U46" i="8"/>
  <c r="U994" i="8"/>
  <c r="U1000" i="8"/>
  <c r="U998" i="8"/>
  <c r="U965" i="8"/>
  <c r="U966" i="8"/>
  <c r="U956" i="8"/>
  <c r="U955" i="8"/>
  <c r="U939" i="8"/>
  <c r="U912" i="8"/>
  <c r="U928" i="8"/>
  <c r="U917" i="8"/>
  <c r="U933" i="8"/>
  <c r="U897" i="8"/>
  <c r="U895" i="8"/>
  <c r="U880" i="8"/>
  <c r="U840" i="8"/>
  <c r="U846" i="8"/>
  <c r="U844" i="8"/>
  <c r="U863" i="8"/>
  <c r="U823" i="8"/>
  <c r="U838" i="8"/>
  <c r="U847" i="8"/>
  <c r="U789" i="8"/>
  <c r="U753" i="8"/>
  <c r="U786" i="8"/>
  <c r="U750" i="8"/>
  <c r="U787" i="8"/>
  <c r="U751" i="8"/>
  <c r="U788" i="8"/>
  <c r="U752" i="8"/>
  <c r="U715" i="8"/>
  <c r="U716" i="8"/>
  <c r="U713" i="8"/>
  <c r="U718" i="8"/>
  <c r="U671" i="8"/>
  <c r="U635" i="8"/>
  <c r="U684" i="8"/>
  <c r="U648" i="8"/>
  <c r="U681" i="8"/>
  <c r="U645" i="8"/>
  <c r="U678" i="8"/>
  <c r="U642" i="8"/>
  <c r="U603" i="8"/>
  <c r="U624" i="8"/>
  <c r="U588" i="8"/>
  <c r="U621" i="8"/>
  <c r="U606" i="8"/>
  <c r="U570" i="8"/>
  <c r="U536" i="8"/>
  <c r="U500" i="8"/>
  <c r="U537" i="8"/>
  <c r="U567" i="8"/>
  <c r="U538" i="8"/>
  <c r="U502" i="8"/>
  <c r="U535" i="8"/>
  <c r="U461" i="8"/>
  <c r="U531" i="8"/>
  <c r="U478" i="8"/>
  <c r="U442" i="8"/>
  <c r="U475" i="8"/>
  <c r="U581" i="8"/>
  <c r="U476" i="8"/>
  <c r="U440" i="8"/>
  <c r="U402" i="8"/>
  <c r="U366" i="8"/>
  <c r="U407" i="8"/>
  <c r="U443" i="8"/>
  <c r="U400" i="8"/>
  <c r="U364" i="8"/>
  <c r="U405" i="8"/>
  <c r="U369" i="8"/>
  <c r="U333" i="8"/>
  <c r="U297" i="8"/>
  <c r="U350" i="8"/>
  <c r="U314" i="8"/>
  <c r="U278" i="8"/>
  <c r="U367" i="8"/>
  <c r="U328" i="8"/>
  <c r="U292" i="8"/>
  <c r="U224" i="8"/>
  <c r="U255" i="8"/>
  <c r="U185" i="8"/>
  <c r="U161" i="8"/>
  <c r="U331" i="8"/>
  <c r="U221" i="8"/>
  <c r="U260" i="8"/>
  <c r="U234" i="8"/>
  <c r="U271" i="8"/>
  <c r="U195" i="8"/>
  <c r="U335" i="8"/>
  <c r="U215" i="8"/>
  <c r="U142" i="8"/>
  <c r="U124" i="8"/>
  <c r="U106" i="8"/>
  <c r="U86" i="8"/>
  <c r="U192" i="8"/>
  <c r="U76" i="8"/>
  <c r="U194" i="8"/>
  <c r="U133" i="8"/>
  <c r="U280" i="8"/>
  <c r="U151" i="8"/>
  <c r="U30" i="8"/>
  <c r="U113" i="8"/>
  <c r="U28" i="8"/>
  <c r="U95" i="8"/>
  <c r="U79" i="8"/>
  <c r="U109" i="8"/>
  <c r="U51" i="8"/>
  <c r="U986" i="8"/>
  <c r="U976" i="8"/>
  <c r="U1004" i="8"/>
  <c r="U960" i="8"/>
  <c r="U985" i="8"/>
  <c r="U924" i="8"/>
  <c r="U951" i="8"/>
  <c r="U904" i="8"/>
  <c r="U921" i="8"/>
  <c r="U937" i="8"/>
  <c r="U886" i="8"/>
  <c r="U892" i="8"/>
  <c r="U896" i="8"/>
  <c r="U848" i="8"/>
  <c r="U857" i="8"/>
  <c r="U858" i="8"/>
  <c r="U820" i="8"/>
  <c r="U818" i="8"/>
  <c r="U816" i="8"/>
  <c r="U797" i="8"/>
  <c r="U757" i="8"/>
  <c r="U782" i="8"/>
  <c r="U742" i="8"/>
  <c r="U775" i="8"/>
  <c r="U819" i="8"/>
  <c r="U764" i="8"/>
  <c r="U723" i="8"/>
  <c r="U724" i="8"/>
  <c r="U709" i="8"/>
  <c r="U710" i="8"/>
  <c r="U659" i="8"/>
  <c r="U697" i="8"/>
  <c r="U660" i="8"/>
  <c r="U693" i="8"/>
  <c r="U649" i="8"/>
  <c r="U674" i="8"/>
  <c r="U634" i="8"/>
  <c r="U587" i="8"/>
  <c r="U604" i="8"/>
  <c r="U564" i="8"/>
  <c r="U618" i="8"/>
  <c r="U574" i="8"/>
  <c r="U532" i="8"/>
  <c r="U577" i="8"/>
  <c r="U521" i="8"/>
  <c r="U573" i="8"/>
  <c r="U518" i="8"/>
  <c r="U501" i="8"/>
  <c r="U465" i="8"/>
  <c r="U519" i="8"/>
  <c r="U466" i="8"/>
  <c r="U515" i="8"/>
  <c r="U459" i="8"/>
  <c r="U492" i="8"/>
  <c r="U448" i="8"/>
  <c r="U406" i="8"/>
  <c r="U362" i="8"/>
  <c r="U395" i="8"/>
  <c r="U424" i="8"/>
  <c r="U384" i="8"/>
  <c r="U417" i="8"/>
  <c r="U377" i="8"/>
  <c r="U337" i="8"/>
  <c r="U289" i="8"/>
  <c r="U342" i="8"/>
  <c r="U302" i="8"/>
  <c r="U355" i="8"/>
  <c r="U340" i="8"/>
  <c r="U300" i="8"/>
  <c r="U228" i="8"/>
  <c r="U251" i="8"/>
  <c r="U177" i="8"/>
  <c r="U158" i="8"/>
  <c r="U237" i="8"/>
  <c r="U284" i="8"/>
  <c r="U242" i="8"/>
  <c r="U287" i="8"/>
  <c r="U191" i="8"/>
  <c r="U243" i="8"/>
  <c r="U266" i="8"/>
  <c r="U132" i="8"/>
  <c r="U112" i="8"/>
  <c r="U92" i="8"/>
  <c r="U198" i="8"/>
  <c r="U72" i="8"/>
  <c r="U147" i="8"/>
  <c r="U125" i="8"/>
  <c r="U258" i="8"/>
  <c r="U74" i="8"/>
  <c r="U25" i="8"/>
  <c r="U38" i="8"/>
  <c r="U87" i="8"/>
  <c r="U64" i="8"/>
  <c r="U70" i="8"/>
  <c r="U37" i="8"/>
  <c r="U997" i="8"/>
  <c r="U987" i="8"/>
  <c r="U980" i="8"/>
  <c r="U999" i="8"/>
  <c r="U962" i="8"/>
  <c r="U943" i="8"/>
  <c r="U954" i="8"/>
  <c r="U907" i="8"/>
  <c r="U948" i="8"/>
  <c r="U891" i="8"/>
  <c r="U900" i="8"/>
  <c r="U887" i="8"/>
  <c r="U861" i="8"/>
  <c r="U851" i="8"/>
  <c r="U885" i="8"/>
  <c r="U874" i="8"/>
  <c r="U839" i="8"/>
  <c r="U855" i="8"/>
  <c r="U830" i="8"/>
  <c r="U777" i="8"/>
  <c r="U737" i="8"/>
  <c r="U770" i="8"/>
  <c r="U871" i="8"/>
  <c r="U759" i="8"/>
  <c r="U792" i="8"/>
  <c r="U748" i="8"/>
  <c r="U703" i="8"/>
  <c r="U704" i="8"/>
  <c r="U802" i="8"/>
  <c r="U683" i="8"/>
  <c r="U643" i="8"/>
  <c r="U688" i="8"/>
  <c r="U640" i="8"/>
  <c r="U673" i="8"/>
  <c r="U633" i="8"/>
  <c r="U662" i="8"/>
  <c r="U615" i="8"/>
  <c r="U575" i="8"/>
  <c r="U592" i="8"/>
  <c r="U617" i="8"/>
  <c r="U598" i="8"/>
  <c r="U558" i="8"/>
  <c r="U516" i="8"/>
  <c r="U549" i="8"/>
  <c r="U509" i="8"/>
  <c r="U546" i="8"/>
  <c r="U498" i="8"/>
  <c r="U489" i="8"/>
  <c r="U449" i="8"/>
  <c r="U494" i="8"/>
  <c r="U454" i="8"/>
  <c r="U487" i="8"/>
  <c r="U503" i="8"/>
  <c r="U472" i="8"/>
  <c r="U430" i="8"/>
  <c r="U386" i="8"/>
  <c r="U423" i="8"/>
  <c r="U383" i="8"/>
  <c r="U412" i="8"/>
  <c r="U368" i="8"/>
  <c r="U401" i="8"/>
  <c r="U361" i="8"/>
  <c r="U317" i="8"/>
  <c r="U277" i="8"/>
  <c r="U330" i="8"/>
  <c r="U286" i="8"/>
  <c r="U339" i="8"/>
  <c r="U324" i="8"/>
  <c r="U291" i="8"/>
  <c r="U311" i="8"/>
  <c r="U205" i="8"/>
  <c r="U165" i="8"/>
  <c r="U154" i="8"/>
  <c r="U225" i="8"/>
  <c r="U256" i="8"/>
  <c r="U222" i="8"/>
  <c r="U257" i="8"/>
  <c r="U179" i="8"/>
  <c r="U227" i="8"/>
  <c r="U146" i="8"/>
  <c r="U126" i="8"/>
  <c r="U102" i="8"/>
  <c r="U81" i="8"/>
  <c r="U272" i="8"/>
  <c r="U200" i="8"/>
  <c r="U139" i="8"/>
  <c r="U119" i="8"/>
  <c r="U170" i="8"/>
  <c r="U75" i="8"/>
  <c r="U97" i="8"/>
  <c r="U190" i="8"/>
  <c r="U36" i="8"/>
  <c r="U39" i="8"/>
  <c r="U58" i="8"/>
  <c r="U1002" i="8"/>
  <c r="U995" i="8"/>
  <c r="U957" i="8"/>
  <c r="U953" i="8"/>
  <c r="U945" i="8"/>
  <c r="U942" i="8"/>
  <c r="U905" i="8"/>
  <c r="U899" i="8"/>
  <c r="U881" i="8"/>
  <c r="U898" i="8"/>
  <c r="U859" i="8"/>
  <c r="U868" i="8"/>
  <c r="U828" i="8"/>
  <c r="U804" i="8"/>
  <c r="U810" i="8"/>
  <c r="U761" i="8"/>
  <c r="U774" i="8"/>
  <c r="U791" i="8"/>
  <c r="U978" i="8"/>
  <c r="U979" i="8"/>
  <c r="U949" i="8"/>
  <c r="U972" i="8"/>
  <c r="U935" i="8"/>
  <c r="U925" i="8"/>
  <c r="U916" i="8"/>
  <c r="U875" i="8"/>
  <c r="U873" i="8"/>
  <c r="U888" i="8"/>
  <c r="U843" i="8"/>
  <c r="U860" i="8"/>
  <c r="U811" i="8"/>
  <c r="U837" i="8"/>
  <c r="U806" i="8"/>
  <c r="U745" i="8"/>
  <c r="U766" i="8"/>
  <c r="U783" i="8"/>
  <c r="U800" i="8"/>
  <c r="U740" i="8"/>
  <c r="U732" i="8"/>
  <c r="U705" i="8"/>
  <c r="U679" i="8"/>
  <c r="U627" i="8"/>
  <c r="U656" i="8"/>
  <c r="U669" i="8"/>
  <c r="U686" i="8"/>
  <c r="U630" i="8"/>
  <c r="U571" i="8"/>
  <c r="U572" i="8"/>
  <c r="U610" i="8"/>
  <c r="U589" i="8"/>
  <c r="U504" i="8"/>
  <c r="U517" i="8"/>
  <c r="U534" i="8"/>
  <c r="U557" i="8"/>
  <c r="U457" i="8"/>
  <c r="U490" i="8"/>
  <c r="U543" i="8"/>
  <c r="U455" i="8"/>
  <c r="U468" i="8"/>
  <c r="U414" i="8"/>
  <c r="U431" i="8"/>
  <c r="U379" i="8"/>
  <c r="U392" i="8"/>
  <c r="U413" i="8"/>
  <c r="U353" i="8"/>
  <c r="U305" i="8"/>
  <c r="U338" i="8"/>
  <c r="U282" i="8"/>
  <c r="U352" i="8"/>
  <c r="U296" i="8"/>
  <c r="U283" i="8"/>
  <c r="U189" i="8"/>
  <c r="U157" i="8"/>
  <c r="U217" i="8"/>
  <c r="U307" i="8"/>
  <c r="U265" i="8"/>
  <c r="U175" i="8"/>
  <c r="U211" i="8"/>
  <c r="U130" i="8"/>
  <c r="U100" i="8"/>
  <c r="U67" i="8"/>
  <c r="U262" i="8"/>
  <c r="U137" i="8"/>
  <c r="U68" i="8"/>
  <c r="U63" i="8"/>
  <c r="U89" i="8"/>
  <c r="U111" i="8"/>
  <c r="U48" i="8"/>
  <c r="U53" i="8"/>
  <c r="U8" i="8"/>
  <c r="U981" i="8"/>
  <c r="U974" i="8"/>
  <c r="U944" i="8"/>
  <c r="U963" i="8"/>
  <c r="U930" i="8"/>
  <c r="U915" i="8"/>
  <c r="U911" i="8"/>
  <c r="U894" i="8"/>
  <c r="U876" i="8"/>
  <c r="U877" i="8"/>
  <c r="U854" i="8"/>
  <c r="U842" i="8"/>
  <c r="U815" i="8"/>
  <c r="U824" i="8"/>
  <c r="U785" i="8"/>
  <c r="U805" i="8"/>
  <c r="U746" i="8"/>
  <c r="U763" i="8"/>
  <c r="U780" i="8"/>
  <c r="U727" i="8"/>
  <c r="U708" i="8"/>
  <c r="U726" i="8"/>
  <c r="U663" i="8"/>
  <c r="U692" i="8"/>
  <c r="U632" i="8"/>
  <c r="U657" i="8"/>
  <c r="U666" i="8"/>
  <c r="U607" i="8"/>
  <c r="U608" i="8"/>
  <c r="U556" i="8"/>
  <c r="U590" i="8"/>
  <c r="U540" i="8"/>
  <c r="U597" i="8"/>
  <c r="U555" i="8"/>
  <c r="U522" i="8"/>
  <c r="U493" i="8"/>
  <c r="U437" i="8"/>
  <c r="U474" i="8"/>
  <c r="U491" i="8"/>
  <c r="U523" i="8"/>
  <c r="U452" i="8"/>
  <c r="U394" i="8"/>
  <c r="U415" i="8"/>
  <c r="U428" i="8"/>
  <c r="U372" i="8"/>
  <c r="U393" i="8"/>
  <c r="U341" i="8"/>
  <c r="U281" i="8"/>
  <c r="U318" i="8"/>
  <c r="U359" i="8"/>
  <c r="U332" i="8"/>
  <c r="U240" i="8"/>
  <c r="U263" i="8"/>
  <c r="U169" i="8"/>
  <c r="U299" i="8"/>
  <c r="U319" i="8"/>
  <c r="U226" i="8"/>
  <c r="U249" i="8"/>
  <c r="U315" i="8"/>
  <c r="U172" i="8"/>
  <c r="U118" i="8"/>
  <c r="U94" i="8"/>
  <c r="U149" i="8"/>
  <c r="U152" i="8"/>
  <c r="U129" i="8"/>
  <c r="U196" i="8"/>
  <c r="U54" i="8"/>
  <c r="U42" i="8"/>
  <c r="U55" i="8"/>
  <c r="U23" i="8"/>
  <c r="U43" i="8"/>
  <c r="U989" i="8"/>
  <c r="U993" i="8"/>
  <c r="U946" i="8"/>
  <c r="U920" i="8"/>
  <c r="U901" i="8"/>
  <c r="U884" i="8"/>
  <c r="U893" i="8"/>
  <c r="U833" i="8"/>
  <c r="U829" i="8"/>
  <c r="U769" i="8"/>
  <c r="U754" i="8"/>
  <c r="U743" i="8"/>
  <c r="U736" i="8"/>
  <c r="U734" i="8"/>
  <c r="U706" i="8"/>
  <c r="U698" i="8"/>
  <c r="U628" i="8"/>
  <c r="U629" i="8"/>
  <c r="U619" i="8"/>
  <c r="U600" i="8"/>
  <c r="U626" i="8"/>
  <c r="U548" i="8"/>
  <c r="U545" i="8"/>
  <c r="U553" i="8"/>
  <c r="U601" i="8"/>
  <c r="U433" i="8"/>
  <c r="U450" i="8"/>
  <c r="U451" i="8"/>
  <c r="U444" i="8"/>
  <c r="U374" i="8"/>
  <c r="U375" i="8"/>
  <c r="U439" i="8"/>
  <c r="U373" i="8"/>
  <c r="U301" i="8"/>
  <c r="U310" i="8"/>
  <c r="U360" i="8"/>
  <c r="U288" i="8"/>
  <c r="U246" i="8"/>
  <c r="U160" i="8"/>
  <c r="U213" i="8"/>
  <c r="U218" i="8"/>
  <c r="U187" i="8"/>
  <c r="U303" i="8"/>
  <c r="U116" i="8"/>
  <c r="U77" i="8"/>
  <c r="U209" i="8"/>
  <c r="U123" i="8"/>
  <c r="U99" i="8"/>
  <c r="U57" i="8"/>
  <c r="U34" i="8"/>
  <c r="U69" i="8"/>
  <c r="U1003" i="8"/>
  <c r="U958" i="8"/>
  <c r="U959" i="8"/>
  <c r="U934" i="8"/>
  <c r="U906" i="8"/>
  <c r="U882" i="8"/>
  <c r="U849" i="8"/>
  <c r="U807" i="8"/>
  <c r="U809" i="8"/>
  <c r="U801" i="8"/>
  <c r="U795" i="8"/>
  <c r="U784" i="8"/>
  <c r="U707" i="8"/>
  <c r="U717" i="8"/>
  <c r="U667" i="8"/>
  <c r="U672" i="8"/>
  <c r="U677" i="8"/>
  <c r="U670" i="8"/>
  <c r="U595" i="8"/>
  <c r="U576" i="8"/>
  <c r="U594" i="8"/>
  <c r="U524" i="8"/>
  <c r="U525" i="8"/>
  <c r="U526" i="8"/>
  <c r="U481" i="8"/>
  <c r="U499" i="8"/>
  <c r="U495" i="8"/>
  <c r="U497" i="8"/>
  <c r="U418" i="8"/>
  <c r="U419" i="8"/>
  <c r="U416" i="8"/>
  <c r="U425" i="8"/>
  <c r="U345" i="8"/>
  <c r="U363" i="8"/>
  <c r="U294" i="8"/>
  <c r="U336" i="8"/>
  <c r="U232" i="8"/>
  <c r="U197" i="8"/>
  <c r="U153" i="8"/>
  <c r="U264" i="8"/>
  <c r="U295" i="8"/>
  <c r="U150" i="8"/>
  <c r="U140" i="8"/>
  <c r="U108" i="8"/>
  <c r="U166" i="8"/>
  <c r="U188" i="8"/>
  <c r="U182" i="8"/>
  <c r="U60" i="8"/>
  <c r="U14" i="8"/>
  <c r="U71" i="8"/>
  <c r="U56" i="8"/>
  <c r="U988" i="8"/>
  <c r="U967" i="8"/>
  <c r="U908" i="8"/>
  <c r="U947" i="8"/>
  <c r="U862" i="8"/>
  <c r="U834" i="8"/>
  <c r="U773" i="8"/>
  <c r="U827" i="8"/>
  <c r="U768" i="8"/>
  <c r="U712" i="8"/>
  <c r="U675" i="8"/>
  <c r="U664" i="8"/>
  <c r="U637" i="8"/>
  <c r="U599" i="8"/>
  <c r="U560" i="8"/>
  <c r="U1005" i="8"/>
  <c r="U952" i="8"/>
  <c r="U931" i="8"/>
  <c r="U909" i="8"/>
  <c r="U902" i="8"/>
  <c r="U872" i="8"/>
  <c r="U808" i="8"/>
  <c r="U741" i="8"/>
  <c r="U771" i="8"/>
  <c r="U756" i="8"/>
  <c r="U725" i="8"/>
  <c r="U647" i="8"/>
  <c r="U636" i="8"/>
  <c r="U682" i="8"/>
  <c r="U579" i="8"/>
  <c r="U609" i="8"/>
  <c r="U528" i="8"/>
  <c r="U585" i="8"/>
  <c r="U565" i="8"/>
  <c r="U507" i="8"/>
  <c r="U471" i="8"/>
  <c r="U460" i="8"/>
  <c r="U427" i="8"/>
  <c r="U396" i="8"/>
  <c r="U381" i="8"/>
  <c r="U273" i="8"/>
  <c r="U270" i="8"/>
  <c r="U304" i="8"/>
  <c r="U201" i="8"/>
  <c r="U247" i="8"/>
  <c r="U238" i="8"/>
  <c r="U167" i="8"/>
  <c r="U134" i="8"/>
  <c r="U84" i="8"/>
  <c r="U250" i="8"/>
  <c r="U202" i="8"/>
  <c r="U105" i="8"/>
  <c r="U12" i="8"/>
  <c r="U973" i="8"/>
  <c r="U969" i="8"/>
  <c r="U923" i="8"/>
  <c r="U910" i="8"/>
  <c r="U869" i="8"/>
  <c r="U866" i="8"/>
  <c r="U821" i="8"/>
  <c r="U798" i="8"/>
  <c r="U755" i="8"/>
  <c r="U731" i="8"/>
  <c r="U701" i="8"/>
  <c r="U639" i="8"/>
  <c r="U700" i="8"/>
  <c r="U654" i="8"/>
  <c r="U620" i="8"/>
  <c r="U622" i="8"/>
  <c r="U512" i="8"/>
  <c r="U554" i="8"/>
  <c r="U551" i="8"/>
  <c r="U486" i="8"/>
  <c r="U467" i="8"/>
  <c r="U436" i="8"/>
  <c r="U411" i="8"/>
  <c r="U388" i="8"/>
  <c r="U365" i="8"/>
  <c r="U982" i="8"/>
  <c r="U975" i="8"/>
  <c r="U941" i="8"/>
  <c r="U914" i="8"/>
  <c r="U856" i="8"/>
  <c r="U836" i="8"/>
  <c r="U835" i="8"/>
  <c r="U762" i="8"/>
  <c r="U796" i="8"/>
  <c r="U695" i="8"/>
  <c r="U714" i="8"/>
  <c r="U680" i="8"/>
  <c r="U661" i="8"/>
  <c r="U638" i="8"/>
  <c r="U580" i="8"/>
  <c r="U578" i="8"/>
  <c r="U561" i="8"/>
  <c r="U530" i="8"/>
  <c r="U469" i="8"/>
  <c r="U458" i="8"/>
  <c r="U511" i="8"/>
  <c r="U398" i="8"/>
  <c r="U387" i="8"/>
  <c r="U429" i="8"/>
  <c r="U321" i="8"/>
  <c r="U326" i="8"/>
  <c r="U344" i="8"/>
  <c r="U212" i="8"/>
  <c r="U162" i="8"/>
  <c r="U276" i="8"/>
  <c r="U253" i="8"/>
  <c r="U219" i="8"/>
  <c r="U110" i="8"/>
  <c r="U180" i="8"/>
  <c r="U131" i="8"/>
  <c r="U49" i="8"/>
  <c r="U31" i="8"/>
  <c r="U85" i="8"/>
  <c r="U932" i="8"/>
  <c r="U889" i="8"/>
  <c r="U831" i="8"/>
  <c r="U738" i="8"/>
  <c r="U728" i="8"/>
  <c r="U668" i="8"/>
  <c r="U611" i="8"/>
  <c r="U566" i="8"/>
  <c r="U605" i="8"/>
  <c r="U441" i="8"/>
  <c r="U539" i="8"/>
  <c r="U370" i="8"/>
  <c r="U409" i="8"/>
  <c r="U358" i="8"/>
  <c r="U356" i="8"/>
  <c r="U267" i="8"/>
  <c r="U233" i="8"/>
  <c r="U261" i="8"/>
  <c r="U144" i="8"/>
  <c r="U73" i="8"/>
  <c r="U135" i="8"/>
  <c r="U33" i="8"/>
  <c r="U41" i="8"/>
  <c r="U992" i="8"/>
  <c r="U950" i="8"/>
  <c r="U845" i="8"/>
  <c r="U813" i="8"/>
  <c r="U747" i="8"/>
  <c r="U733" i="8"/>
  <c r="U689" i="8"/>
  <c r="U612" i="8"/>
  <c r="U544" i="8"/>
  <c r="U514" i="8"/>
  <c r="U482" i="8"/>
  <c r="U480" i="8"/>
  <c r="U391" i="8"/>
  <c r="U385" i="8"/>
  <c r="U334" i="8"/>
  <c r="U312" i="8"/>
  <c r="U181" i="8"/>
  <c r="U206" i="8"/>
  <c r="U199" i="8"/>
  <c r="U128" i="8"/>
  <c r="U186" i="8"/>
  <c r="U117" i="8"/>
  <c r="U52" i="8"/>
  <c r="U101" i="8"/>
  <c r="U1006" i="8"/>
  <c r="U922" i="8"/>
  <c r="U864" i="8"/>
  <c r="U822" i="8"/>
  <c r="U739" i="8"/>
  <c r="U722" i="8"/>
  <c r="U665" i="8"/>
  <c r="U596" i="8"/>
  <c r="U508" i="8"/>
  <c r="U506" i="8"/>
  <c r="U462" i="8"/>
  <c r="U464" i="8"/>
  <c r="U434" i="8"/>
  <c r="U349" i="8"/>
  <c r="U306" i="8"/>
  <c r="U308" i="8"/>
  <c r="U173" i="8"/>
  <c r="U248" i="8"/>
  <c r="U183" i="8"/>
  <c r="U122" i="8"/>
  <c r="U83" i="8"/>
  <c r="U61" i="8"/>
  <c r="U17" i="8"/>
  <c r="U66" i="8"/>
  <c r="U996" i="8"/>
  <c r="U936" i="8"/>
  <c r="U870" i="8"/>
  <c r="U793" i="8"/>
  <c r="U772" i="8"/>
  <c r="U691" i="8"/>
  <c r="U641" i="8"/>
  <c r="U568" i="8"/>
  <c r="U496" i="8"/>
  <c r="U593" i="8"/>
  <c r="U446" i="8"/>
  <c r="U426" i="8"/>
  <c r="U420" i="8"/>
  <c r="U329" i="8"/>
  <c r="U298" i="8"/>
  <c r="U244" i="8"/>
  <c r="U163" i="8"/>
  <c r="U208" i="8"/>
  <c r="U239" i="8"/>
  <c r="U114" i="8"/>
  <c r="U80" i="8"/>
  <c r="U115" i="8"/>
  <c r="U59" i="8"/>
  <c r="U32" i="8"/>
  <c r="U961" i="8"/>
  <c r="U929" i="8"/>
  <c r="U850" i="8"/>
  <c r="U794" i="8"/>
  <c r="U719" i="8"/>
  <c r="U631" i="8"/>
  <c r="U650" i="8"/>
  <c r="U602" i="8"/>
  <c r="U533" i="8"/>
  <c r="U473" i="8"/>
  <c r="U483" i="8"/>
  <c r="U382" i="8"/>
  <c r="U380" i="8"/>
  <c r="U309" i="8"/>
  <c r="U347" i="8"/>
  <c r="U216" i="8"/>
  <c r="U155" i="8"/>
  <c r="U214" i="8"/>
  <c r="U223" i="8"/>
  <c r="U96" i="8"/>
  <c r="U145" i="8"/>
  <c r="U91" i="8"/>
  <c r="U78" i="8"/>
  <c r="U879" i="8"/>
  <c r="U699" i="8"/>
  <c r="U613" i="8"/>
  <c r="U547" i="8"/>
  <c r="U432" i="8"/>
  <c r="U236" i="8"/>
  <c r="U210" i="8"/>
  <c r="U141" i="8"/>
  <c r="U35" i="8"/>
  <c r="U841" i="8"/>
  <c r="U729" i="8"/>
  <c r="U586" i="8"/>
  <c r="U527" i="8"/>
  <c r="U397" i="8"/>
  <c r="U275" i="8"/>
  <c r="U235" i="8"/>
  <c r="U121" i="8"/>
  <c r="U817" i="8"/>
  <c r="U651" i="8"/>
  <c r="U562" i="8"/>
  <c r="U463" i="8"/>
  <c r="U313" i="8"/>
  <c r="U245" i="8"/>
  <c r="U178" i="8"/>
  <c r="U107" i="8"/>
  <c r="U968" i="8"/>
  <c r="U826" i="8"/>
  <c r="U696" i="8"/>
  <c r="U541" i="8"/>
  <c r="U484" i="8"/>
  <c r="U285" i="8"/>
  <c r="U159" i="8"/>
  <c r="U138" i="8"/>
  <c r="U45" i="8"/>
  <c r="U13" i="8"/>
  <c r="U964" i="8"/>
  <c r="U765" i="8"/>
  <c r="U652" i="8"/>
  <c r="U513" i="8"/>
  <c r="U410" i="8"/>
  <c r="U346" i="8"/>
  <c r="U269" i="8"/>
  <c r="U98" i="8"/>
  <c r="U184" i="8"/>
  <c r="U938" i="8"/>
  <c r="U778" i="8"/>
  <c r="U694" i="8"/>
  <c r="U550" i="8"/>
  <c r="U378" i="8"/>
  <c r="U274" i="8"/>
  <c r="U229" i="8"/>
  <c r="U90" i="8"/>
  <c r="U103" i="8"/>
  <c r="U878" i="8"/>
  <c r="U760" i="8"/>
  <c r="U583" i="8"/>
  <c r="U453" i="8"/>
  <c r="U404" i="8"/>
  <c r="U320" i="8"/>
  <c r="U327" i="8"/>
  <c r="U168" i="8"/>
  <c r="U29" i="8"/>
  <c r="U343" i="8"/>
  <c r="U65" i="8"/>
  <c r="U919" i="8"/>
  <c r="U26" i="8"/>
  <c r="U779" i="8"/>
  <c r="U646" i="8"/>
  <c r="U485" i="8"/>
  <c r="U399" i="8"/>
  <c r="U16" i="8"/>
  <c r="U268" i="8"/>
  <c r="U15" i="8"/>
  <c r="AE20" i="3"/>
  <c r="C20" i="3"/>
  <c r="AC42" i="3"/>
  <c r="AD42" i="3"/>
  <c r="AE42" i="3"/>
  <c r="C42" i="3"/>
  <c r="L15" i="7"/>
  <c r="Q23" i="3" s="1"/>
  <c r="AE28" i="3"/>
  <c r="C28" i="3"/>
  <c r="C35" i="3"/>
  <c r="AE35" i="3"/>
  <c r="AL222" i="8"/>
  <c r="AL466" i="8"/>
  <c r="AL713" i="8"/>
  <c r="AL988" i="8"/>
  <c r="AJ639" i="8"/>
  <c r="G81" i="7"/>
  <c r="K20" i="2" s="1"/>
  <c r="Y5" i="8"/>
  <c r="AA32" i="3"/>
  <c r="AD32" i="3"/>
  <c r="AE32" i="3"/>
  <c r="AB32" i="3"/>
  <c r="M18" i="7"/>
  <c r="R26" i="3" s="1"/>
  <c r="AB26" i="3" s="1"/>
  <c r="AB33" i="3"/>
  <c r="AD33" i="3"/>
  <c r="AA33" i="3"/>
  <c r="AE33" i="3"/>
  <c r="AC33" i="3"/>
  <c r="AH14" i="8"/>
  <c r="Z33" i="3"/>
  <c r="AC38" i="3"/>
  <c r="AC37" i="3"/>
  <c r="R22" i="7"/>
  <c r="R29" i="7"/>
  <c r="S19" i="4"/>
  <c r="Y19" i="4" s="1"/>
  <c r="Z10" i="7"/>
  <c r="T19" i="4" s="1"/>
  <c r="X19" i="4" s="1"/>
  <c r="AK12" i="8"/>
  <c r="AL267" i="8"/>
  <c r="AL444" i="8"/>
  <c r="AL731" i="8"/>
  <c r="AL983" i="8"/>
  <c r="AI993" i="8"/>
  <c r="AI999" i="8"/>
  <c r="AI1005" i="8"/>
  <c r="AI961" i="8"/>
  <c r="AI962" i="8"/>
  <c r="AI966" i="8"/>
  <c r="AI970" i="8"/>
  <c r="AI949" i="8"/>
  <c r="AI940" i="8"/>
  <c r="AI911" i="8"/>
  <c r="AM911" i="8" s="1"/>
  <c r="AN911" i="8" s="1"/>
  <c r="AI912" i="8"/>
  <c r="AI929" i="8"/>
  <c r="AI879" i="8"/>
  <c r="AI904" i="8"/>
  <c r="AI891" i="8"/>
  <c r="AI897" i="8"/>
  <c r="AI881" i="8"/>
  <c r="AI839" i="8"/>
  <c r="AI861" i="8"/>
  <c r="AI870" i="8"/>
  <c r="AI824" i="8"/>
  <c r="AI827" i="8"/>
  <c r="AI903" i="8"/>
  <c r="AI811" i="8"/>
  <c r="AI808" i="8"/>
  <c r="AI775" i="8"/>
  <c r="AI743" i="8"/>
  <c r="AI784" i="8"/>
  <c r="AI752" i="8"/>
  <c r="AI797" i="8"/>
  <c r="AI765" i="8"/>
  <c r="AI733" i="8"/>
  <c r="AI774" i="8"/>
  <c r="AI742" i="8"/>
  <c r="AI709" i="8"/>
  <c r="AI714" i="8"/>
  <c r="AI715" i="8"/>
  <c r="AM715" i="8" s="1"/>
  <c r="AN715" i="8" s="1"/>
  <c r="AI716" i="8"/>
  <c r="AI681" i="8"/>
  <c r="AM681" i="8" s="1"/>
  <c r="AN681" i="8" s="1"/>
  <c r="AI649" i="8"/>
  <c r="AI695" i="8"/>
  <c r="AI662" i="8"/>
  <c r="AI630" i="8"/>
  <c r="AI671" i="8"/>
  <c r="AM671" i="8" s="1"/>
  <c r="AN671" i="8" s="1"/>
  <c r="AI639" i="8"/>
  <c r="AI676" i="8"/>
  <c r="AI644" i="8"/>
  <c r="AM644" i="8" s="1"/>
  <c r="AN644" i="8" s="1"/>
  <c r="AI613" i="8"/>
  <c r="AI581" i="8"/>
  <c r="AI602" i="8"/>
  <c r="AI570" i="8"/>
  <c r="AI615" i="8"/>
  <c r="AI600" i="8"/>
  <c r="AI568" i="8"/>
  <c r="AI550" i="8"/>
  <c r="AI518" i="8"/>
  <c r="AI591" i="8"/>
  <c r="AI977" i="8"/>
  <c r="AI975" i="8"/>
  <c r="AI976" i="8"/>
  <c r="AI948" i="8"/>
  <c r="AI968" i="8"/>
  <c r="AI920" i="8"/>
  <c r="AI935" i="8"/>
  <c r="AI908" i="8"/>
  <c r="AI909" i="8"/>
  <c r="AI899" i="8"/>
  <c r="AI918" i="8"/>
  <c r="AI885" i="8"/>
  <c r="AI901" i="8"/>
  <c r="AI892" i="8"/>
  <c r="AI860" i="8"/>
  <c r="AI866" i="8"/>
  <c r="AI990" i="8"/>
  <c r="AI988" i="8"/>
  <c r="AI986" i="8"/>
  <c r="AI969" i="8"/>
  <c r="AI954" i="8"/>
  <c r="AI995" i="8"/>
  <c r="AI942" i="8"/>
  <c r="AI959" i="8"/>
  <c r="AI925" i="8"/>
  <c r="AI932" i="8"/>
  <c r="AI937" i="8"/>
  <c r="AI871" i="8"/>
  <c r="AM871" i="8" s="1"/>
  <c r="AN871" i="8" s="1"/>
  <c r="AI888" i="8"/>
  <c r="AI910" i="8"/>
  <c r="AI865" i="8"/>
  <c r="AI863" i="8"/>
  <c r="AI842" i="8"/>
  <c r="AI840" i="8"/>
  <c r="AI816" i="8"/>
  <c r="AM816" i="8" s="1"/>
  <c r="AN816" i="8" s="1"/>
  <c r="AI843" i="8"/>
  <c r="AI817" i="8"/>
  <c r="AI834" i="8"/>
  <c r="AI787" i="8"/>
  <c r="AI751" i="8"/>
  <c r="AI788" i="8"/>
  <c r="AI748" i="8"/>
  <c r="AI789" i="8"/>
  <c r="AI753" i="8"/>
  <c r="AI790" i="8"/>
  <c r="AI754" i="8"/>
  <c r="AM754" i="8" s="1"/>
  <c r="AN754" i="8" s="1"/>
  <c r="AI717" i="8"/>
  <c r="AI718" i="8"/>
  <c r="AI711" i="8"/>
  <c r="AI708" i="8"/>
  <c r="AI669" i="8"/>
  <c r="AI633" i="8"/>
  <c r="AI674" i="8"/>
  <c r="AI638" i="8"/>
  <c r="AI675" i="8"/>
  <c r="AI635" i="8"/>
  <c r="AI668" i="8"/>
  <c r="AI632" i="8"/>
  <c r="AI597" i="8"/>
  <c r="AI974" i="8"/>
  <c r="AI972" i="8"/>
  <c r="AI1000" i="8"/>
  <c r="AI945" i="8"/>
  <c r="AI957" i="8"/>
  <c r="AI944" i="8"/>
  <c r="AI926" i="8"/>
  <c r="AI950" i="8"/>
  <c r="AI919" i="8"/>
  <c r="AI923" i="8"/>
  <c r="AI922" i="8"/>
  <c r="AI882" i="8"/>
  <c r="AI872" i="8"/>
  <c r="AI886" i="8"/>
  <c r="AI849" i="8"/>
  <c r="AI847" i="8"/>
  <c r="AI853" i="8"/>
  <c r="AI854" i="8"/>
  <c r="AI809" i="8"/>
  <c r="AI822" i="8"/>
  <c r="AI836" i="8"/>
  <c r="AI818" i="8"/>
  <c r="AI779" i="8"/>
  <c r="AI739" i="8"/>
  <c r="AI776" i="8"/>
  <c r="AI740" i="8"/>
  <c r="AI781" i="8"/>
  <c r="AM781" i="8" s="1"/>
  <c r="AN781" i="8" s="1"/>
  <c r="AI745" i="8"/>
  <c r="AI782" i="8"/>
  <c r="AI746" i="8"/>
  <c r="AI705" i="8"/>
  <c r="AI706" i="8"/>
  <c r="AI703" i="8"/>
  <c r="AI735" i="8"/>
  <c r="AI661" i="8"/>
  <c r="AI698" i="8"/>
  <c r="AI666" i="8"/>
  <c r="AI699" i="8"/>
  <c r="AI663" i="8"/>
  <c r="AI700" i="8"/>
  <c r="AI660" i="8"/>
  <c r="AI625" i="8"/>
  <c r="AI589" i="8"/>
  <c r="AI606" i="8"/>
  <c r="AI566" i="8"/>
  <c r="AI624" i="8"/>
  <c r="AI588" i="8"/>
  <c r="AI583" i="8"/>
  <c r="AI530" i="8"/>
  <c r="AI603" i="8"/>
  <c r="AI531" i="8"/>
  <c r="AI571" i="8"/>
  <c r="AI548" i="8"/>
  <c r="AI985" i="8"/>
  <c r="AI983" i="8"/>
  <c r="AI984" i="8"/>
  <c r="AM984" i="8" s="1"/>
  <c r="AN984" i="8" s="1"/>
  <c r="AI956" i="8"/>
  <c r="AI971" i="8"/>
  <c r="AI928" i="8"/>
  <c r="AI963" i="8"/>
  <c r="AI916" i="8"/>
  <c r="AI917" i="8"/>
  <c r="AI907" i="8"/>
  <c r="AI905" i="8"/>
  <c r="AI893" i="8"/>
  <c r="AI906" i="8"/>
  <c r="AI914" i="8"/>
  <c r="AM914" i="8" s="1"/>
  <c r="AN914" i="8" s="1"/>
  <c r="AI868" i="8"/>
  <c r="AI873" i="8"/>
  <c r="AI898" i="8"/>
  <c r="AI851" i="8"/>
  <c r="AI867" i="8"/>
  <c r="AM867" i="8" s="1"/>
  <c r="AN867" i="8" s="1"/>
  <c r="AI810" i="8"/>
  <c r="AI820" i="8"/>
  <c r="AI823" i="8"/>
  <c r="AI767" i="8"/>
  <c r="AI804" i="8"/>
  <c r="AI768" i="8"/>
  <c r="AI800" i="8"/>
  <c r="AI773" i="8"/>
  <c r="AM773" i="8" s="1"/>
  <c r="AN773" i="8" s="1"/>
  <c r="AI737" i="8"/>
  <c r="AI770" i="8"/>
  <c r="AI734" i="8"/>
  <c r="AI697" i="8"/>
  <c r="AI731" i="8"/>
  <c r="AI728" i="8"/>
  <c r="AI689" i="8"/>
  <c r="AI653" i="8"/>
  <c r="AI690" i="8"/>
  <c r="AI654" i="8"/>
  <c r="AI691" i="8"/>
  <c r="AM691" i="8" s="1"/>
  <c r="AN691" i="8" s="1"/>
  <c r="AI998" i="8"/>
  <c r="AI994" i="8"/>
  <c r="AI987" i="8"/>
  <c r="AI931" i="8"/>
  <c r="AI933" i="8"/>
  <c r="AM933" i="8" s="1"/>
  <c r="AN933" i="8" s="1"/>
  <c r="AI951" i="8"/>
  <c r="AI896" i="8"/>
  <c r="AI876" i="8"/>
  <c r="AI850" i="8"/>
  <c r="AI829" i="8"/>
  <c r="AI830" i="8"/>
  <c r="AI889" i="8"/>
  <c r="AI771" i="8"/>
  <c r="AI792" i="8"/>
  <c r="AI831" i="8"/>
  <c r="AI749" i="8"/>
  <c r="AI762" i="8"/>
  <c r="AI701" i="8"/>
  <c r="AI719" i="8"/>
  <c r="AI685" i="8"/>
  <c r="AI629" i="8"/>
  <c r="AI646" i="8"/>
  <c r="AI659" i="8"/>
  <c r="AI684" i="8"/>
  <c r="AI636" i="8"/>
  <c r="AI585" i="8"/>
  <c r="AI594" i="8"/>
  <c r="AM594" i="8" s="1"/>
  <c r="AN594" i="8" s="1"/>
  <c r="AI554" i="8"/>
  <c r="AI608" i="8"/>
  <c r="AI564" i="8"/>
  <c r="AI538" i="8"/>
  <c r="AI498" i="8"/>
  <c r="AI527" i="8"/>
  <c r="AI567" i="8"/>
  <c r="AI536" i="8"/>
  <c r="AI504" i="8"/>
  <c r="AI501" i="8"/>
  <c r="AI463" i="8"/>
  <c r="AI537" i="8"/>
  <c r="AI476" i="8"/>
  <c r="AI444" i="8"/>
  <c r="AI493" i="8"/>
  <c r="AI461" i="8"/>
  <c r="AI497" i="8"/>
  <c r="AI470" i="8"/>
  <c r="AI441" i="8"/>
  <c r="AI408" i="8"/>
  <c r="AI376" i="8"/>
  <c r="AI413" i="8"/>
  <c r="AI381" i="8"/>
  <c r="AI426" i="8"/>
  <c r="AI394" i="8"/>
  <c r="AI438" i="8"/>
  <c r="AI403" i="8"/>
  <c r="AI371" i="8"/>
  <c r="AI339" i="8"/>
  <c r="AI307" i="8"/>
  <c r="AI275" i="8"/>
  <c r="AI340" i="8"/>
  <c r="AI308" i="8"/>
  <c r="AI276" i="8"/>
  <c r="AI341" i="8"/>
  <c r="AI338" i="8"/>
  <c r="AI306" i="8"/>
  <c r="AI277" i="8"/>
  <c r="AI222" i="8"/>
  <c r="AI257" i="8"/>
  <c r="AM257" i="8" s="1"/>
  <c r="AN257" i="8" s="1"/>
  <c r="AI187" i="8"/>
  <c r="AI239" i="8"/>
  <c r="AI329" i="8"/>
  <c r="AI317" i="8"/>
  <c r="AI240" i="8"/>
  <c r="AM240" i="8" s="1"/>
  <c r="AN240" i="8" s="1"/>
  <c r="AI305" i="8"/>
  <c r="AI201" i="8"/>
  <c r="AI169" i="8"/>
  <c r="AI158" i="8"/>
  <c r="AI293" i="8"/>
  <c r="AI221" i="8"/>
  <c r="AI145" i="8"/>
  <c r="AI129" i="8"/>
  <c r="AI113" i="8"/>
  <c r="AI97" i="8"/>
  <c r="AI75" i="8"/>
  <c r="AI256" i="8"/>
  <c r="AI313" i="8"/>
  <c r="AI144" i="8"/>
  <c r="AM144" i="8" s="1"/>
  <c r="AN144" i="8" s="1"/>
  <c r="AI128" i="8"/>
  <c r="AI198" i="8"/>
  <c r="AI83" i="8"/>
  <c r="AI114" i="8"/>
  <c r="AI51" i="8"/>
  <c r="AI56" i="8"/>
  <c r="AI43" i="8"/>
  <c r="AI62" i="8"/>
  <c r="AI94" i="8"/>
  <c r="AI21" i="8"/>
  <c r="AI17" i="8"/>
  <c r="AI60" i="8"/>
  <c r="AI1004" i="8"/>
  <c r="AI981" i="8"/>
  <c r="AI960" i="8"/>
  <c r="AI927" i="8"/>
  <c r="AI943" i="8"/>
  <c r="AI895" i="8"/>
  <c r="AI883" i="8"/>
  <c r="AI852" i="8"/>
  <c r="AI864" i="8"/>
  <c r="AI813" i="8"/>
  <c r="AI833" i="8"/>
  <c r="AI812" i="8"/>
  <c r="AI755" i="8"/>
  <c r="AI764" i="8"/>
  <c r="AI785" i="8"/>
  <c r="AI798" i="8"/>
  <c r="AI738" i="8"/>
  <c r="AI722" i="8"/>
  <c r="AI724" i="8"/>
  <c r="AI665" i="8"/>
  <c r="AI682" i="8"/>
  <c r="AI694" i="8"/>
  <c r="AI647" i="8"/>
  <c r="AI664" i="8"/>
  <c r="AI617" i="8"/>
  <c r="AI622" i="8"/>
  <c r="AI582" i="8"/>
  <c r="AI619" i="8"/>
  <c r="AI592" i="8"/>
  <c r="AI565" i="8"/>
  <c r="AI522" i="8"/>
  <c r="AI551" i="8"/>
  <c r="AI515" i="8"/>
  <c r="AM515" i="8" s="1"/>
  <c r="AN515" i="8" s="1"/>
  <c r="AI556" i="8"/>
  <c r="AI524" i="8"/>
  <c r="AI595" i="8"/>
  <c r="AI483" i="8"/>
  <c r="AI451" i="8"/>
  <c r="AM451" i="8" s="1"/>
  <c r="AN451" i="8" s="1"/>
  <c r="AI495" i="8"/>
  <c r="AI464" i="8"/>
  <c r="AI533" i="8"/>
  <c r="AI481" i="8"/>
  <c r="AI449" i="8"/>
  <c r="AM449" i="8" s="1"/>
  <c r="AN449" i="8" s="1"/>
  <c r="AI490" i="8"/>
  <c r="AI458" i="8"/>
  <c r="AI428" i="8"/>
  <c r="AI396" i="8"/>
  <c r="AI364" i="8"/>
  <c r="AI401" i="8"/>
  <c r="AM401" i="8" s="1"/>
  <c r="AN401" i="8" s="1"/>
  <c r="AI369" i="8"/>
  <c r="AI414" i="8"/>
  <c r="AI382" i="8"/>
  <c r="AI423" i="8"/>
  <c r="AI391" i="8"/>
  <c r="AI359" i="8"/>
  <c r="AI327" i="8"/>
  <c r="AI295" i="8"/>
  <c r="AI360" i="8"/>
  <c r="AI328" i="8"/>
  <c r="AI296" i="8"/>
  <c r="AI365" i="8"/>
  <c r="AI358" i="8"/>
  <c r="AI326" i="8"/>
  <c r="AI294" i="8"/>
  <c r="AI242" i="8"/>
  <c r="AI209" i="8"/>
  <c r="AI210" i="8"/>
  <c r="AI175" i="8"/>
  <c r="AI227" i="8"/>
  <c r="AI262" i="8"/>
  <c r="AI278" i="8"/>
  <c r="AI228" i="8"/>
  <c r="AI255" i="8"/>
  <c r="AI189" i="8"/>
  <c r="AI163" i="8"/>
  <c r="AI155" i="8"/>
  <c r="AI241" i="8"/>
  <c r="AI207" i="8"/>
  <c r="AI139" i="8"/>
  <c r="AI123" i="8"/>
  <c r="AI107" i="8"/>
  <c r="AI91" i="8"/>
  <c r="AI208" i="8"/>
  <c r="AI170" i="8"/>
  <c r="AI172" i="8"/>
  <c r="AI138" i="8"/>
  <c r="AI122" i="8"/>
  <c r="AI200" i="8"/>
  <c r="AI44" i="8"/>
  <c r="AI90" i="8"/>
  <c r="AI29" i="8"/>
  <c r="AI112" i="8"/>
  <c r="AI27" i="8"/>
  <c r="AI30" i="8"/>
  <c r="AM30" i="8" s="1"/>
  <c r="AN30" i="8" s="1"/>
  <c r="AI57" i="8"/>
  <c r="AI52" i="8"/>
  <c r="AI92" i="8"/>
  <c r="AI980" i="8"/>
  <c r="AI953" i="8"/>
  <c r="AI958" i="8"/>
  <c r="AI952" i="8"/>
  <c r="AI930" i="8"/>
  <c r="AI890" i="8"/>
  <c r="AI894" i="8"/>
  <c r="AI855" i="8"/>
  <c r="AI848" i="8"/>
  <c r="AI837" i="8"/>
  <c r="AM837" i="8" s="1"/>
  <c r="AN837" i="8" s="1"/>
  <c r="AI859" i="8"/>
  <c r="AI795" i="8"/>
  <c r="AI815" i="8"/>
  <c r="AM815" i="8" s="1"/>
  <c r="AN815" i="8" s="1"/>
  <c r="AI756" i="8"/>
  <c r="AI769" i="8"/>
  <c r="AI786" i="8"/>
  <c r="AI725" i="8"/>
  <c r="AI702" i="8"/>
  <c r="AI712" i="8"/>
  <c r="AI645" i="8"/>
  <c r="AI670" i="8"/>
  <c r="AI683" i="8"/>
  <c r="AI631" i="8"/>
  <c r="AI652" i="8"/>
  <c r="AI605" i="8"/>
  <c r="AI614" i="8"/>
  <c r="AM614" i="8" s="1"/>
  <c r="AN614" i="8" s="1"/>
  <c r="AI574" i="8"/>
  <c r="AI620" i="8"/>
  <c r="AI580" i="8"/>
  <c r="AI557" i="8"/>
  <c r="AI510" i="8"/>
  <c r="AI543" i="8"/>
  <c r="AI579" i="8"/>
  <c r="AI552" i="8"/>
  <c r="AI516" i="8"/>
  <c r="AI525" i="8"/>
  <c r="AI475" i="8"/>
  <c r="AI443" i="8"/>
  <c r="AI488" i="8"/>
  <c r="AI456" i="8"/>
  <c r="AM456" i="8" s="1"/>
  <c r="AN456" i="8" s="1"/>
  <c r="AI607" i="8"/>
  <c r="AI473" i="8"/>
  <c r="AI545" i="8"/>
  <c r="AI482" i="8"/>
  <c r="AI450" i="8"/>
  <c r="AM450" i="8" s="1"/>
  <c r="AN450" i="8" s="1"/>
  <c r="AI420" i="8"/>
  <c r="AI388" i="8"/>
  <c r="AI425" i="8"/>
  <c r="AI393" i="8"/>
  <c r="AI433" i="8"/>
  <c r="AI406" i="8"/>
  <c r="AI374" i="8"/>
  <c r="AM374" i="8" s="1"/>
  <c r="AN374" i="8" s="1"/>
  <c r="AI415" i="8"/>
  <c r="AI383" i="8"/>
  <c r="AI351" i="8"/>
  <c r="AI319" i="8"/>
  <c r="AM319" i="8" s="1"/>
  <c r="AN319" i="8" s="1"/>
  <c r="AI287" i="8"/>
  <c r="AI352" i="8"/>
  <c r="AI320" i="8"/>
  <c r="AM320" i="8" s="1"/>
  <c r="AN320" i="8" s="1"/>
  <c r="AI288" i="8"/>
  <c r="AI353" i="8"/>
  <c r="AI350" i="8"/>
  <c r="AI318" i="8"/>
  <c r="AI301" i="8"/>
  <c r="AI234" i="8"/>
  <c r="AI289" i="8"/>
  <c r="AI199" i="8"/>
  <c r="AI167" i="8"/>
  <c r="AI219" i="8"/>
  <c r="AM219" i="8" s="1"/>
  <c r="AN219" i="8" s="1"/>
  <c r="AI254" i="8"/>
  <c r="AI270" i="8"/>
  <c r="AI220" i="8"/>
  <c r="AI246" i="8"/>
  <c r="AI181" i="8"/>
  <c r="AI161" i="8"/>
  <c r="AI153" i="8"/>
  <c r="AI233" i="8"/>
  <c r="AM233" i="8" s="1"/>
  <c r="AN233" i="8" s="1"/>
  <c r="AI194" i="8"/>
  <c r="AI135" i="8"/>
  <c r="AI119" i="8"/>
  <c r="AM119" i="8" s="1"/>
  <c r="AN119" i="8" s="1"/>
  <c r="AI103" i="8"/>
  <c r="AI87" i="8"/>
  <c r="AI182" i="8"/>
  <c r="AI82" i="8"/>
  <c r="AI192" i="8"/>
  <c r="AM192" i="8" s="1"/>
  <c r="AN192" i="8" s="1"/>
  <c r="AI134" i="8"/>
  <c r="AI118" i="8"/>
  <c r="AI168" i="8"/>
  <c r="AI34" i="8"/>
  <c r="AI72" i="8"/>
  <c r="AM72" i="8" s="1"/>
  <c r="AN72" i="8" s="1"/>
  <c r="AI19" i="8"/>
  <c r="AI96" i="8"/>
  <c r="AI260" i="8"/>
  <c r="AI188" i="8"/>
  <c r="AI45" i="8"/>
  <c r="AI42" i="8"/>
  <c r="AI70" i="8"/>
  <c r="AI1006" i="8"/>
  <c r="AM1006" i="8" s="1"/>
  <c r="AN1006" i="8" s="1"/>
  <c r="AI1002" i="8"/>
  <c r="AI989" i="8"/>
  <c r="AI939" i="8"/>
  <c r="AI900" i="8"/>
  <c r="AI955" i="8"/>
  <c r="AI877" i="8"/>
  <c r="AI884" i="8"/>
  <c r="AI858" i="8"/>
  <c r="AI846" i="8"/>
  <c r="AI819" i="8"/>
  <c r="AI807" i="8"/>
  <c r="AI783" i="8"/>
  <c r="AI796" i="8"/>
  <c r="AI736" i="8"/>
  <c r="AI757" i="8"/>
  <c r="AI766" i="8"/>
  <c r="AI713" i="8"/>
  <c r="AI723" i="8"/>
  <c r="AI693" i="8"/>
  <c r="AI637" i="8"/>
  <c r="AI650" i="8"/>
  <c r="AI667" i="8"/>
  <c r="AI688" i="8"/>
  <c r="AI640" i="8"/>
  <c r="AI593" i="8"/>
  <c r="AI598" i="8"/>
  <c r="AI558" i="8"/>
  <c r="AM558" i="8" s="1"/>
  <c r="AN558" i="8" s="1"/>
  <c r="AI612" i="8"/>
  <c r="AI572" i="8"/>
  <c r="AI542" i="8"/>
  <c r="AM542" i="8" s="1"/>
  <c r="AN542" i="8" s="1"/>
  <c r="AI502" i="8"/>
  <c r="AI535" i="8"/>
  <c r="AI569" i="8"/>
  <c r="AI540" i="8"/>
  <c r="AI508" i="8"/>
  <c r="AM508" i="8" s="1"/>
  <c r="AN508" i="8" s="1"/>
  <c r="AI503" i="8"/>
  <c r="AI467" i="8"/>
  <c r="AI435" i="8"/>
  <c r="AI480" i="8"/>
  <c r="AI448" i="8"/>
  <c r="AI499" i="8"/>
  <c r="AM499" i="8" s="1"/>
  <c r="AN499" i="8" s="1"/>
  <c r="AI1001" i="8"/>
  <c r="AI973" i="8"/>
  <c r="AI947" i="8"/>
  <c r="AI941" i="8"/>
  <c r="AI845" i="8"/>
  <c r="AM845" i="8" s="1"/>
  <c r="AN845" i="8" s="1"/>
  <c r="AI806" i="8"/>
  <c r="AI759" i="8"/>
  <c r="AM759" i="8" s="1"/>
  <c r="AN759" i="8" s="1"/>
  <c r="AI996" i="8"/>
  <c r="AI997" i="8"/>
  <c r="AI938" i="8"/>
  <c r="AI875" i="8"/>
  <c r="AI856" i="8"/>
  <c r="AI825" i="8"/>
  <c r="AI747" i="8"/>
  <c r="AI777" i="8"/>
  <c r="AI729" i="8"/>
  <c r="AM729" i="8" s="1"/>
  <c r="AN729" i="8" s="1"/>
  <c r="AI720" i="8"/>
  <c r="AI678" i="8"/>
  <c r="AI643" i="8"/>
  <c r="AI609" i="8"/>
  <c r="AI578" i="8"/>
  <c r="AM578" i="8" s="1"/>
  <c r="AN578" i="8" s="1"/>
  <c r="AI584" i="8"/>
  <c r="AI514" i="8"/>
  <c r="AI511" i="8"/>
  <c r="AI520" i="8"/>
  <c r="AI479" i="8"/>
  <c r="AI492" i="8"/>
  <c r="AI509" i="8"/>
  <c r="AI453" i="8"/>
  <c r="AI474" i="8"/>
  <c r="AI424" i="8"/>
  <c r="AI372" i="8"/>
  <c r="AI389" i="8"/>
  <c r="AI418" i="8"/>
  <c r="AI366" i="8"/>
  <c r="AI387" i="8"/>
  <c r="AI335" i="8"/>
  <c r="AI283" i="8"/>
  <c r="AI332" i="8"/>
  <c r="AM332" i="8" s="1"/>
  <c r="AN332" i="8" s="1"/>
  <c r="AI280" i="8"/>
  <c r="AI354" i="8"/>
  <c r="AI302" i="8"/>
  <c r="AI230" i="8"/>
  <c r="AI249" i="8"/>
  <c r="AI243" i="8"/>
  <c r="AI258" i="8"/>
  <c r="AI236" i="8"/>
  <c r="AI206" i="8"/>
  <c r="AI164" i="8"/>
  <c r="AI325" i="8"/>
  <c r="AM325" i="8" s="1"/>
  <c r="AN325" i="8" s="1"/>
  <c r="AI248" i="8"/>
  <c r="AI127" i="8"/>
  <c r="AI101" i="8"/>
  <c r="AI64" i="8"/>
  <c r="AI74" i="8"/>
  <c r="AI136" i="8"/>
  <c r="AI180" i="8"/>
  <c r="AI26" i="8"/>
  <c r="AI39" i="8"/>
  <c r="AI49" i="8"/>
  <c r="AI15" i="8"/>
  <c r="AI174" i="8"/>
  <c r="AI69" i="8"/>
  <c r="AI991" i="8"/>
  <c r="AI936" i="8"/>
  <c r="AI915" i="8"/>
  <c r="AI878" i="8"/>
  <c r="AI862" i="8"/>
  <c r="AI828" i="8"/>
  <c r="AI802" i="8"/>
  <c r="AI761" i="8"/>
  <c r="AI721" i="8"/>
  <c r="AI704" i="8"/>
  <c r="AI658" i="8"/>
  <c r="AM658" i="8" s="1"/>
  <c r="AN658" i="8" s="1"/>
  <c r="AI692" i="8"/>
  <c r="AI601" i="8"/>
  <c r="AI562" i="8"/>
  <c r="AI576" i="8"/>
  <c r="AI506" i="8"/>
  <c r="AI599" i="8"/>
  <c r="AI512" i="8"/>
  <c r="AI471" i="8"/>
  <c r="AI484" i="8"/>
  <c r="AI505" i="8"/>
  <c r="AI445" i="8"/>
  <c r="AM445" i="8" s="1"/>
  <c r="AN445" i="8" s="1"/>
  <c r="AI466" i="8"/>
  <c r="AI416" i="8"/>
  <c r="AI368" i="8"/>
  <c r="AI385" i="8"/>
  <c r="AI410" i="8"/>
  <c r="AI436" i="8"/>
  <c r="AI379" i="8"/>
  <c r="AI331" i="8"/>
  <c r="AI279" i="8"/>
  <c r="AI324" i="8"/>
  <c r="AI272" i="8"/>
  <c r="AI346" i="8"/>
  <c r="AI298" i="8"/>
  <c r="AM298" i="8" s="1"/>
  <c r="AN298" i="8" s="1"/>
  <c r="AI226" i="8"/>
  <c r="AI203" i="8"/>
  <c r="AI235" i="8"/>
  <c r="AI250" i="8"/>
  <c r="AI232" i="8"/>
  <c r="AI205" i="8"/>
  <c r="AI162" i="8"/>
  <c r="AI267" i="8"/>
  <c r="AI176" i="8"/>
  <c r="AI125" i="8"/>
  <c r="AI99" i="8"/>
  <c r="AI196" i="8"/>
  <c r="AI204" i="8"/>
  <c r="AI132" i="8"/>
  <c r="AI166" i="8"/>
  <c r="AI149" i="8"/>
  <c r="AI23" i="8"/>
  <c r="AI37" i="8"/>
  <c r="AI110" i="8"/>
  <c r="AI77" i="8"/>
  <c r="AI66" i="8"/>
  <c r="AM66" i="8" s="1"/>
  <c r="AN66" i="8" s="1"/>
  <c r="AI31" i="8"/>
  <c r="AM31" i="8" s="1"/>
  <c r="AN31" i="8" s="1"/>
  <c r="AI992" i="8"/>
  <c r="AI1003" i="8"/>
  <c r="AI979" i="8"/>
  <c r="AI967" i="8"/>
  <c r="AI887" i="8"/>
  <c r="AM887" i="8" s="1"/>
  <c r="AN887" i="8" s="1"/>
  <c r="AI844" i="8"/>
  <c r="AI805" i="8"/>
  <c r="AI799" i="8"/>
  <c r="AI760" i="8"/>
  <c r="AI794" i="8"/>
  <c r="AI710" i="8"/>
  <c r="AI657" i="8"/>
  <c r="AI687" i="8"/>
  <c r="AI656" i="8"/>
  <c r="AI618" i="8"/>
  <c r="AI611" i="8"/>
  <c r="AI563" i="8"/>
  <c r="AI547" i="8"/>
  <c r="AI553" i="8"/>
  <c r="AI541" i="8"/>
  <c r="AI447" i="8"/>
  <c r="AI460" i="8"/>
  <c r="AI477" i="8"/>
  <c r="AI496" i="8"/>
  <c r="AM496" i="8" s="1"/>
  <c r="AN496" i="8" s="1"/>
  <c r="AI446" i="8"/>
  <c r="AI400" i="8"/>
  <c r="AI417" i="8"/>
  <c r="AI434" i="8"/>
  <c r="AI390" i="8"/>
  <c r="AI411" i="8"/>
  <c r="AI363" i="8"/>
  <c r="AI311" i="8"/>
  <c r="AI356" i="8"/>
  <c r="AI304" i="8"/>
  <c r="AI349" i="8"/>
  <c r="AI330" i="8"/>
  <c r="AI282" i="8"/>
  <c r="AI321" i="8"/>
  <c r="AI183" i="8"/>
  <c r="AI215" i="8"/>
  <c r="AI281" i="8"/>
  <c r="AI212" i="8"/>
  <c r="AI185" i="8"/>
  <c r="AI157" i="8"/>
  <c r="AI229" i="8"/>
  <c r="AI141" i="8"/>
  <c r="AI115" i="8"/>
  <c r="AI89" i="8"/>
  <c r="AI202" i="8"/>
  <c r="AI178" i="8"/>
  <c r="AI124" i="8"/>
  <c r="AI148" i="8"/>
  <c r="AI80" i="8"/>
  <c r="AI46" i="8"/>
  <c r="AI81" i="8"/>
  <c r="AI76" i="8"/>
  <c r="AM76" i="8" s="1"/>
  <c r="AN76" i="8" s="1"/>
  <c r="AI28" i="8"/>
  <c r="AI982" i="8"/>
  <c r="AM982" i="8" s="1"/>
  <c r="AN982" i="8" s="1"/>
  <c r="AI965" i="8"/>
  <c r="AI921" i="8"/>
  <c r="AI880" i="8"/>
  <c r="AI869" i="8"/>
  <c r="AI814" i="8"/>
  <c r="AI763" i="8"/>
  <c r="AI803" i="8"/>
  <c r="AI758" i="8"/>
  <c r="AI707" i="8"/>
  <c r="AI696" i="8"/>
  <c r="AI655" i="8"/>
  <c r="AI628" i="8"/>
  <c r="AI590" i="8"/>
  <c r="AI604" i="8"/>
  <c r="AI534" i="8"/>
  <c r="AI523" i="8"/>
  <c r="AI532" i="8"/>
  <c r="AI491" i="8"/>
  <c r="AI521" i="8"/>
  <c r="AI440" i="8"/>
  <c r="AI465" i="8"/>
  <c r="AI486" i="8"/>
  <c r="AI431" i="8"/>
  <c r="AI384" i="8"/>
  <c r="AI405" i="8"/>
  <c r="AI430" i="8"/>
  <c r="AI378" i="8"/>
  <c r="AI399" i="8"/>
  <c r="AI347" i="8"/>
  <c r="AI299" i="8"/>
  <c r="AI344" i="8"/>
  <c r="AI292" i="8"/>
  <c r="AI337" i="8"/>
  <c r="AI314" i="8"/>
  <c r="AI269" i="8"/>
  <c r="AM269" i="8" s="1"/>
  <c r="AN269" i="8" s="1"/>
  <c r="AI261" i="8"/>
  <c r="AI171" i="8"/>
  <c r="AI297" i="8"/>
  <c r="AI245" i="8"/>
  <c r="AI259" i="8"/>
  <c r="AI173" i="8"/>
  <c r="AI154" i="8"/>
  <c r="AI217" i="8"/>
  <c r="AI133" i="8"/>
  <c r="AI109" i="8"/>
  <c r="AI79" i="8"/>
  <c r="AM79" i="8" s="1"/>
  <c r="AN79" i="8" s="1"/>
  <c r="AI150" i="8"/>
  <c r="AI142" i="8"/>
  <c r="AI116" i="8"/>
  <c r="AI48" i="8"/>
  <c r="AI53" i="8"/>
  <c r="AI104" i="8"/>
  <c r="AI54" i="8"/>
  <c r="AI33" i="8"/>
  <c r="AI100" i="8"/>
  <c r="AI857" i="8"/>
  <c r="AI791" i="8"/>
  <c r="AI750" i="8"/>
  <c r="AI686" i="8"/>
  <c r="AI621" i="8"/>
  <c r="AI596" i="8"/>
  <c r="AI519" i="8"/>
  <c r="AM519" i="8" s="1"/>
  <c r="AN519" i="8" s="1"/>
  <c r="AI487" i="8"/>
  <c r="AI549" i="8"/>
  <c r="AI478" i="8"/>
  <c r="AI380" i="8"/>
  <c r="AI422" i="8"/>
  <c r="AI395" i="8"/>
  <c r="AI291" i="8"/>
  <c r="AM291" i="8" s="1"/>
  <c r="AN291" i="8" s="1"/>
  <c r="AI284" i="8"/>
  <c r="AI310" i="8"/>
  <c r="AI253" i="8"/>
  <c r="AI266" i="8"/>
  <c r="AI251" i="8"/>
  <c r="AI152" i="8"/>
  <c r="AI131" i="8"/>
  <c r="AI71" i="8"/>
  <c r="AM71" i="8" s="1"/>
  <c r="AN71" i="8" s="1"/>
  <c r="AI140" i="8"/>
  <c r="AI36" i="8"/>
  <c r="AI88" i="8"/>
  <c r="AI25" i="8"/>
  <c r="AI978" i="8"/>
  <c r="AI841" i="8"/>
  <c r="AM841" i="8" s="1"/>
  <c r="AN841" i="8" s="1"/>
  <c r="AI780" i="8"/>
  <c r="AI730" i="8"/>
  <c r="AM730" i="8" s="1"/>
  <c r="AN730" i="8" s="1"/>
  <c r="AI642" i="8"/>
  <c r="AI577" i="8"/>
  <c r="AI560" i="8"/>
  <c r="AI561" i="8"/>
  <c r="AI459" i="8"/>
  <c r="AI489" i="8"/>
  <c r="AI462" i="8"/>
  <c r="AI429" i="8"/>
  <c r="AI402" i="8"/>
  <c r="AM402" i="8" s="1"/>
  <c r="AN402" i="8" s="1"/>
  <c r="AI375" i="8"/>
  <c r="AI271" i="8"/>
  <c r="AI268" i="8"/>
  <c r="AI290" i="8"/>
  <c r="AI195" i="8"/>
  <c r="AI333" i="8"/>
  <c r="AI197" i="8"/>
  <c r="AI247" i="8"/>
  <c r="AI121" i="8"/>
  <c r="AI68" i="8"/>
  <c r="AI130" i="8"/>
  <c r="AI106" i="8"/>
  <c r="AI35" i="8"/>
  <c r="AI50" i="8"/>
  <c r="AI964" i="8"/>
  <c r="AI902" i="8"/>
  <c r="AI772" i="8"/>
  <c r="AI726" i="8"/>
  <c r="AI634" i="8"/>
  <c r="AI573" i="8"/>
  <c r="AI627" i="8"/>
  <c r="AI559" i="8"/>
  <c r="AI455" i="8"/>
  <c r="AI485" i="8"/>
  <c r="AI454" i="8"/>
  <c r="AI421" i="8"/>
  <c r="AM421" i="8" s="1"/>
  <c r="AN421" i="8" s="1"/>
  <c r="AI398" i="8"/>
  <c r="AI367" i="8"/>
  <c r="AI362" i="8"/>
  <c r="AI357" i="8"/>
  <c r="AI285" i="8"/>
  <c r="AI191" i="8"/>
  <c r="AI286" i="8"/>
  <c r="AI193" i="8"/>
  <c r="AM193" i="8" s="1"/>
  <c r="AN193" i="8" s="1"/>
  <c r="AI237" i="8"/>
  <c r="AI117" i="8"/>
  <c r="AI61" i="8"/>
  <c r="AI126" i="8"/>
  <c r="AI98" i="8"/>
  <c r="AI24" i="8"/>
  <c r="AM24" i="8" s="1"/>
  <c r="AN24" i="8" s="1"/>
  <c r="AI38" i="8"/>
  <c r="AI14" i="8"/>
  <c r="AI934" i="8"/>
  <c r="AI821" i="8"/>
  <c r="AI744" i="8"/>
  <c r="AI727" i="8"/>
  <c r="AI679" i="8"/>
  <c r="AI610" i="8"/>
  <c r="AM610" i="8" s="1"/>
  <c r="AN610" i="8" s="1"/>
  <c r="AI546" i="8"/>
  <c r="AI544" i="8"/>
  <c r="AI439" i="8"/>
  <c r="AI469" i="8"/>
  <c r="AI442" i="8"/>
  <c r="AI409" i="8"/>
  <c r="AI386" i="8"/>
  <c r="AI355" i="8"/>
  <c r="AI348" i="8"/>
  <c r="AI345" i="8"/>
  <c r="AI274" i="8"/>
  <c r="AI179" i="8"/>
  <c r="AI273" i="8"/>
  <c r="AI177" i="8"/>
  <c r="AI225" i="8"/>
  <c r="AI111" i="8"/>
  <c r="AI184" i="8"/>
  <c r="AI120" i="8"/>
  <c r="AI65" i="8"/>
  <c r="AI67" i="8"/>
  <c r="AI108" i="8"/>
  <c r="AI9" i="8"/>
  <c r="AI946" i="8"/>
  <c r="AI832" i="8"/>
  <c r="AI793" i="8"/>
  <c r="AI732" i="8"/>
  <c r="AM732" i="8" s="1"/>
  <c r="AN732" i="8" s="1"/>
  <c r="AI651" i="8"/>
  <c r="AI586" i="8"/>
  <c r="AI526" i="8"/>
  <c r="AI528" i="8"/>
  <c r="AI513" i="8"/>
  <c r="AM513" i="8" s="1"/>
  <c r="AN513" i="8" s="1"/>
  <c r="AI457" i="8"/>
  <c r="AI437" i="8"/>
  <c r="AI397" i="8"/>
  <c r="AI370" i="8"/>
  <c r="AI343" i="8"/>
  <c r="AI336" i="8"/>
  <c r="AI361" i="8"/>
  <c r="AI238" i="8"/>
  <c r="AI309" i="8"/>
  <c r="AI244" i="8"/>
  <c r="AI165" i="8"/>
  <c r="AI213" i="8"/>
  <c r="AI105" i="8"/>
  <c r="AI78" i="8"/>
  <c r="AI252" i="8"/>
  <c r="AI41" i="8"/>
  <c r="AI40" i="8"/>
  <c r="AI84" i="8"/>
  <c r="AI874" i="8"/>
  <c r="AI826" i="8"/>
  <c r="AI778" i="8"/>
  <c r="AI641" i="8"/>
  <c r="AI648" i="8"/>
  <c r="AI616" i="8"/>
  <c r="AI539" i="8"/>
  <c r="AI517" i="8"/>
  <c r="AI452" i="8"/>
  <c r="AI494" i="8"/>
  <c r="AI392" i="8"/>
  <c r="AI432" i="8"/>
  <c r="AM432" i="8" s="1"/>
  <c r="AN432" i="8" s="1"/>
  <c r="AI407" i="8"/>
  <c r="AI303" i="8"/>
  <c r="AM303" i="8" s="1"/>
  <c r="AN303" i="8" s="1"/>
  <c r="AI300" i="8"/>
  <c r="AM300" i="8" s="1"/>
  <c r="AN300" i="8" s="1"/>
  <c r="AI322" i="8"/>
  <c r="AI265" i="8"/>
  <c r="AI211" i="8"/>
  <c r="AI263" i="8"/>
  <c r="AI156" i="8"/>
  <c r="AI137" i="8"/>
  <c r="AI85" i="8"/>
  <c r="AI146" i="8"/>
  <c r="AI63" i="8"/>
  <c r="AI32" i="8"/>
  <c r="AI47" i="8"/>
  <c r="AI913" i="8"/>
  <c r="AI672" i="8"/>
  <c r="AI468" i="8"/>
  <c r="AI419" i="8"/>
  <c r="AI214" i="8"/>
  <c r="AI143" i="8"/>
  <c r="AI58" i="8"/>
  <c r="AI835" i="8"/>
  <c r="AI626" i="8"/>
  <c r="AI529" i="8"/>
  <c r="AI323" i="8"/>
  <c r="AI231" i="8"/>
  <c r="AI95" i="8"/>
  <c r="AI102" i="8"/>
  <c r="AI741" i="8"/>
  <c r="AI575" i="8"/>
  <c r="AI412" i="8"/>
  <c r="AI316" i="8"/>
  <c r="AI224" i="8"/>
  <c r="AI190" i="8"/>
  <c r="AI59" i="8"/>
  <c r="AI801" i="8"/>
  <c r="AI555" i="8"/>
  <c r="AI404" i="8"/>
  <c r="AI312" i="8"/>
  <c r="AI216" i="8"/>
  <c r="AM216" i="8" s="1"/>
  <c r="AN216" i="8" s="1"/>
  <c r="AI264" i="8"/>
  <c r="AI55" i="8"/>
  <c r="AI677" i="8"/>
  <c r="AI500" i="8"/>
  <c r="AI377" i="8"/>
  <c r="AI342" i="8"/>
  <c r="AI160" i="8"/>
  <c r="AI186" i="8"/>
  <c r="AI673" i="8"/>
  <c r="AI587" i="8"/>
  <c r="AI373" i="8"/>
  <c r="AM373" i="8" s="1"/>
  <c r="AN373" i="8" s="1"/>
  <c r="AI334" i="8"/>
  <c r="AI159" i="8"/>
  <c r="AM159" i="8" s="1"/>
  <c r="AN159" i="8" s="1"/>
  <c r="AI151" i="8"/>
  <c r="AI924" i="8"/>
  <c r="AI680" i="8"/>
  <c r="AI472" i="8"/>
  <c r="AI427" i="8"/>
  <c r="AI218" i="8"/>
  <c r="AM218" i="8" s="1"/>
  <c r="AN218" i="8" s="1"/>
  <c r="AI147" i="8"/>
  <c r="AI73" i="8"/>
  <c r="AI623" i="8"/>
  <c r="AI507" i="8"/>
  <c r="AI315" i="8"/>
  <c r="AI223" i="8"/>
  <c r="AI93" i="8"/>
  <c r="AI86" i="8"/>
  <c r="AI838" i="8"/>
  <c r="AI22" i="8"/>
  <c r="AI11" i="8"/>
  <c r="AI12" i="8"/>
  <c r="AI18" i="8"/>
  <c r="AM18" i="8" s="1"/>
  <c r="AN18" i="8" s="1"/>
  <c r="AI10" i="8"/>
  <c r="AI20" i="8"/>
  <c r="AI16" i="8"/>
  <c r="AM16" i="8" s="1"/>
  <c r="AN16" i="8" s="1"/>
  <c r="AI13" i="8"/>
  <c r="AA25" i="3"/>
  <c r="AE25" i="3"/>
  <c r="AD25" i="3"/>
  <c r="AC25" i="3"/>
  <c r="L16" i="7"/>
  <c r="Q24" i="3" s="1"/>
  <c r="Z25" i="4"/>
  <c r="L9" i="7"/>
  <c r="Q17" i="3" s="1"/>
  <c r="Z18" i="4"/>
  <c r="AL278" i="8"/>
  <c r="AL526" i="8"/>
  <c r="AL761" i="8"/>
  <c r="L32" i="7"/>
  <c r="Q40" i="3" s="1"/>
  <c r="Z41" i="4"/>
  <c r="K12" i="7"/>
  <c r="P20" i="3" s="1"/>
  <c r="AC18" i="3"/>
  <c r="AB18" i="3"/>
  <c r="AE18" i="3"/>
  <c r="C18" i="3"/>
  <c r="AD18" i="3"/>
  <c r="Z23" i="3"/>
  <c r="AB23" i="3"/>
  <c r="AD23" i="3"/>
  <c r="AC23" i="3"/>
  <c r="C23" i="3"/>
  <c r="AV3" i="8"/>
  <c r="AN8" i="8"/>
  <c r="BA11" i="8"/>
  <c r="AM28" i="8"/>
  <c r="AN28" i="8" s="1"/>
  <c r="AM251" i="8"/>
  <c r="AN251" i="8" s="1"/>
  <c r="AM123" i="8"/>
  <c r="AN123" i="8" s="1"/>
  <c r="AM223" i="8"/>
  <c r="AN223" i="8" s="1"/>
  <c r="AM346" i="8"/>
  <c r="AN346" i="8" s="1"/>
  <c r="AM393" i="8"/>
  <c r="AN393" i="8" s="1"/>
  <c r="AM540" i="8"/>
  <c r="AN540" i="8" s="1"/>
  <c r="AM463" i="8"/>
  <c r="AN463" i="8" s="1"/>
  <c r="AM553" i="8"/>
  <c r="AN553" i="8" s="1"/>
  <c r="AM533" i="8"/>
  <c r="AN533" i="8" s="1"/>
  <c r="AM563" i="8"/>
  <c r="AN563" i="8" s="1"/>
  <c r="AM666" i="8"/>
  <c r="AN666" i="8" s="1"/>
  <c r="AM775" i="8"/>
  <c r="AN775" i="8" s="1"/>
  <c r="AM801" i="8"/>
  <c r="AN801" i="8" s="1"/>
  <c r="AM959" i="8"/>
  <c r="AN959" i="8" s="1"/>
  <c r="AZ47" i="8"/>
  <c r="AY47" i="8"/>
  <c r="AZ40" i="8"/>
  <c r="AY40" i="8"/>
  <c r="AZ25" i="8"/>
  <c r="L39" i="5" s="1"/>
  <c r="Z39" i="5" s="1"/>
  <c r="AY25" i="8"/>
  <c r="J39" i="5" s="1"/>
  <c r="AY61" i="8"/>
  <c r="AZ61" i="8"/>
  <c r="AZ77" i="8"/>
  <c r="AY77" i="8"/>
  <c r="AY32" i="8"/>
  <c r="J46" i="5" s="1"/>
  <c r="AZ32" i="8"/>
  <c r="L46" i="5" s="1"/>
  <c r="Z46" i="5" s="1"/>
  <c r="AZ86" i="8"/>
  <c r="AY86" i="8"/>
  <c r="AZ39" i="8"/>
  <c r="AY39" i="8"/>
  <c r="AZ50" i="8"/>
  <c r="AY50" i="8"/>
  <c r="AZ104" i="8"/>
  <c r="AY104" i="8"/>
  <c r="AZ118" i="8"/>
  <c r="AY118" i="8"/>
  <c r="AZ134" i="8"/>
  <c r="AY134" i="8"/>
  <c r="AY75" i="8"/>
  <c r="AZ75" i="8"/>
  <c r="AZ76" i="8"/>
  <c r="AY76" i="8"/>
  <c r="AZ95" i="8"/>
  <c r="AY95" i="8"/>
  <c r="AZ111" i="8"/>
  <c r="AY111" i="8"/>
  <c r="AZ127" i="8"/>
  <c r="AY127" i="8"/>
  <c r="AZ143" i="8"/>
  <c r="AY143" i="8"/>
  <c r="AM203" i="8"/>
  <c r="AN203" i="8" s="1"/>
  <c r="AM163" i="8"/>
  <c r="AN163" i="8" s="1"/>
  <c r="AM125" i="8"/>
  <c r="AN125" i="8" s="1"/>
  <c r="AM206" i="8"/>
  <c r="AN206" i="8" s="1"/>
  <c r="AM210" i="8"/>
  <c r="AN210" i="8" s="1"/>
  <c r="AM283" i="8"/>
  <c r="AN283" i="8" s="1"/>
  <c r="AM318" i="8"/>
  <c r="AN318" i="8" s="1"/>
  <c r="AM365" i="8"/>
  <c r="AN365" i="8" s="1"/>
  <c r="AM444" i="8"/>
  <c r="AN444" i="8" s="1"/>
  <c r="AM573" i="8"/>
  <c r="AN573" i="8" s="1"/>
  <c r="AM643" i="8"/>
  <c r="AN643" i="8" s="1"/>
  <c r="AM695" i="8"/>
  <c r="AN695" i="8" s="1"/>
  <c r="AM672" i="8"/>
  <c r="AN672" i="8" s="1"/>
  <c r="AM803" i="8"/>
  <c r="AN803" i="8" s="1"/>
  <c r="AM796" i="8"/>
  <c r="AN796" i="8" s="1"/>
  <c r="AM742" i="8"/>
  <c r="AN742" i="8" s="1"/>
  <c r="AM774" i="8"/>
  <c r="AN774" i="8" s="1"/>
  <c r="AM849" i="8"/>
  <c r="AN849" i="8" s="1"/>
  <c r="AM873" i="8"/>
  <c r="AN873" i="8" s="1"/>
  <c r="AM907" i="8"/>
  <c r="AN907" i="8" s="1"/>
  <c r="AM960" i="8"/>
  <c r="AN960" i="8" s="1"/>
  <c r="AM954" i="8"/>
  <c r="AN954" i="8" s="1"/>
  <c r="AZ31" i="8"/>
  <c r="L45" i="5" s="1"/>
  <c r="Z45" i="5" s="1"/>
  <c r="AY31" i="8"/>
  <c r="J45" i="5" s="1"/>
  <c r="BA8" i="8"/>
  <c r="AY18" i="8"/>
  <c r="J32" i="5" s="1"/>
  <c r="AZ18" i="8"/>
  <c r="L32" i="5" s="1"/>
  <c r="Z32" i="5" s="1"/>
  <c r="AZ56" i="8"/>
  <c r="AY56" i="8"/>
  <c r="AZ37" i="8"/>
  <c r="L51" i="5" s="1"/>
  <c r="AY37" i="8"/>
  <c r="J51" i="5" s="1"/>
  <c r="AZ78" i="8"/>
  <c r="AY78" i="8"/>
  <c r="AZ94" i="8"/>
  <c r="AY94" i="8"/>
  <c r="AZ23" i="8"/>
  <c r="L37" i="5" s="1"/>
  <c r="Z37" i="5" s="1"/>
  <c r="AY23" i="8"/>
  <c r="J37" i="5" s="1"/>
  <c r="AZ52" i="8"/>
  <c r="AY52" i="8"/>
  <c r="AZ112" i="8"/>
  <c r="AY112" i="8"/>
  <c r="AZ120" i="8"/>
  <c r="AY120" i="8"/>
  <c r="AZ136" i="8"/>
  <c r="AY136" i="8"/>
  <c r="AY79" i="8"/>
  <c r="AZ79" i="8"/>
  <c r="AZ80" i="8"/>
  <c r="AY80" i="8"/>
  <c r="AZ97" i="8"/>
  <c r="AY97" i="8"/>
  <c r="AZ113" i="8"/>
  <c r="AY113" i="8"/>
  <c r="AZ129" i="8"/>
  <c r="AY129" i="8"/>
  <c r="AZ145" i="8"/>
  <c r="AY145" i="8"/>
  <c r="AY15" i="8"/>
  <c r="J29" i="5" s="1"/>
  <c r="BA15" i="8"/>
  <c r="AZ15" i="8"/>
  <c r="L29" i="5" s="1"/>
  <c r="Z29" i="5" s="1"/>
  <c r="AM154" i="8"/>
  <c r="AN154" i="8" s="1"/>
  <c r="AM249" i="8"/>
  <c r="AN249" i="8" s="1"/>
  <c r="AM272" i="8"/>
  <c r="AN272" i="8" s="1"/>
  <c r="AM287" i="8"/>
  <c r="AN287" i="8" s="1"/>
  <c r="AM351" i="8"/>
  <c r="AN351" i="8" s="1"/>
  <c r="AM354" i="8"/>
  <c r="AN354" i="8" s="1"/>
  <c r="AM369" i="8"/>
  <c r="AN369" i="8" s="1"/>
  <c r="AM481" i="8"/>
  <c r="AN481" i="8" s="1"/>
  <c r="AM523" i="8"/>
  <c r="AN523" i="8" s="1"/>
  <c r="AM554" i="8"/>
  <c r="AN554" i="8" s="1"/>
  <c r="AM550" i="8"/>
  <c r="AN550" i="8" s="1"/>
  <c r="AM541" i="8"/>
  <c r="AN541" i="8" s="1"/>
  <c r="AM584" i="8"/>
  <c r="AN584" i="8" s="1"/>
  <c r="AM647" i="8"/>
  <c r="AN647" i="8" s="1"/>
  <c r="AM698" i="8"/>
  <c r="AN698" i="8" s="1"/>
  <c r="AM657" i="8"/>
  <c r="AN657" i="8" s="1"/>
  <c r="AM718" i="8"/>
  <c r="AN718" i="8" s="1"/>
  <c r="AM736" i="8"/>
  <c r="AN736" i="8" s="1"/>
  <c r="AM778" i="8"/>
  <c r="AN778" i="8" s="1"/>
  <c r="AM904" i="8"/>
  <c r="AN904" i="8" s="1"/>
  <c r="AM881" i="8"/>
  <c r="AN881" i="8" s="1"/>
  <c r="AM915" i="8"/>
  <c r="AN915" i="8" s="1"/>
  <c r="AM943" i="8"/>
  <c r="AN943" i="8" s="1"/>
  <c r="AM983" i="8"/>
  <c r="AN983" i="8" s="1"/>
  <c r="AZ17" i="8"/>
  <c r="L31" i="5" s="1"/>
  <c r="Z31" i="5" s="1"/>
  <c r="BA17" i="8"/>
  <c r="AY17" i="8"/>
  <c r="J31" i="5" s="1"/>
  <c r="AZ33" i="8"/>
  <c r="L47" i="5" s="1"/>
  <c r="Z47" i="5" s="1"/>
  <c r="AY33" i="8"/>
  <c r="J47" i="5" s="1"/>
  <c r="AZ68" i="8"/>
  <c r="AY68" i="8"/>
  <c r="AZ30" i="8"/>
  <c r="L44" i="5" s="1"/>
  <c r="Z44" i="5" s="1"/>
  <c r="AY30" i="8"/>
  <c r="J44" i="5" s="1"/>
  <c r="AZ58" i="8"/>
  <c r="AY58" i="8"/>
  <c r="AZ41" i="8"/>
  <c r="AY41" i="8"/>
  <c r="AZ102" i="8"/>
  <c r="AY102" i="8"/>
  <c r="AZ26" i="8"/>
  <c r="L40" i="5" s="1"/>
  <c r="Z40" i="5" s="1"/>
  <c r="AY26" i="8"/>
  <c r="J40" i="5" s="1"/>
  <c r="AZ81" i="8"/>
  <c r="AY81" i="8"/>
  <c r="AZ122" i="8"/>
  <c r="AY122" i="8"/>
  <c r="AZ138" i="8"/>
  <c r="AY138" i="8"/>
  <c r="AY82" i="8"/>
  <c r="AZ82" i="8"/>
  <c r="AZ83" i="8"/>
  <c r="AY83" i="8"/>
  <c r="AZ99" i="8"/>
  <c r="AY99" i="8"/>
  <c r="AZ115" i="8"/>
  <c r="AY115" i="8"/>
  <c r="AZ131" i="8"/>
  <c r="AY131" i="8"/>
  <c r="BA10" i="8"/>
  <c r="BA7" i="8"/>
  <c r="AM47" i="8"/>
  <c r="AN47" i="8" s="1"/>
  <c r="AM39" i="8"/>
  <c r="AN39" i="8" s="1"/>
  <c r="AM138" i="8"/>
  <c r="AN138" i="8" s="1"/>
  <c r="AM113" i="8"/>
  <c r="AN113" i="8" s="1"/>
  <c r="AM253" i="8"/>
  <c r="AN253" i="8" s="1"/>
  <c r="AM356" i="8"/>
  <c r="AN356" i="8" s="1"/>
  <c r="AM323" i="8"/>
  <c r="AN323" i="8" s="1"/>
  <c r="AM294" i="8"/>
  <c r="AN294" i="8" s="1"/>
  <c r="AM372" i="8"/>
  <c r="AN372" i="8" s="1"/>
  <c r="AM452" i="8"/>
  <c r="AN452" i="8" s="1"/>
  <c r="AM527" i="8"/>
  <c r="AN527" i="8" s="1"/>
  <c r="AM575" i="8"/>
  <c r="AN575" i="8" s="1"/>
  <c r="AM581" i="8"/>
  <c r="AN581" i="8" s="1"/>
  <c r="AM588" i="8"/>
  <c r="AN588" i="8" s="1"/>
  <c r="AM629" i="8"/>
  <c r="AN629" i="8" s="1"/>
  <c r="AM648" i="8"/>
  <c r="AN648" i="8" s="1"/>
  <c r="AM723" i="8"/>
  <c r="AN723" i="8" s="1"/>
  <c r="AM721" i="8"/>
  <c r="AN721" i="8" s="1"/>
  <c r="AM716" i="8"/>
  <c r="AN716" i="8" s="1"/>
  <c r="AM750" i="8"/>
  <c r="AN750" i="8" s="1"/>
  <c r="AM782" i="8"/>
  <c r="AN782" i="8" s="1"/>
  <c r="AM811" i="8"/>
  <c r="AN811" i="8" s="1"/>
  <c r="AM804" i="8"/>
  <c r="AN804" i="8" s="1"/>
  <c r="AM831" i="8"/>
  <c r="AN831" i="8" s="1"/>
  <c r="AM852" i="8"/>
  <c r="AN852" i="8" s="1"/>
  <c r="AM888" i="8"/>
  <c r="AN888" i="8" s="1"/>
  <c r="AM923" i="8"/>
  <c r="AN923" i="8" s="1"/>
  <c r="AM947" i="8"/>
  <c r="AN947" i="8" s="1"/>
  <c r="BA6" i="8"/>
  <c r="AZ57" i="8"/>
  <c r="AY57" i="8"/>
  <c r="AY22" i="8"/>
  <c r="J36" i="5" s="1"/>
  <c r="AZ22" i="8"/>
  <c r="L36" i="5" s="1"/>
  <c r="Z36" i="5" s="1"/>
  <c r="AZ54" i="8"/>
  <c r="AY54" i="8"/>
  <c r="AZ35" i="8"/>
  <c r="L49" i="5" s="1"/>
  <c r="AY35" i="8"/>
  <c r="J49" i="5" s="1"/>
  <c r="AZ84" i="8"/>
  <c r="AY84" i="8"/>
  <c r="AY44" i="8"/>
  <c r="AZ44" i="8"/>
  <c r="AZ110" i="8"/>
  <c r="AY110" i="8"/>
  <c r="AZ55" i="8"/>
  <c r="AY55" i="8"/>
  <c r="AZ124" i="8"/>
  <c r="AY124" i="8"/>
  <c r="AZ140" i="8"/>
  <c r="AY140" i="8"/>
  <c r="AZ85" i="8"/>
  <c r="AY85" i="8"/>
  <c r="AZ101" i="8"/>
  <c r="AY101" i="8"/>
  <c r="AZ117" i="8"/>
  <c r="AY117" i="8"/>
  <c r="AZ133" i="8"/>
  <c r="AY133" i="8"/>
  <c r="AM36" i="8"/>
  <c r="AN36" i="8" s="1"/>
  <c r="AM92" i="8"/>
  <c r="AN92" i="8" s="1"/>
  <c r="AM108" i="8"/>
  <c r="AN108" i="8" s="1"/>
  <c r="AM124" i="8"/>
  <c r="AN124" i="8" s="1"/>
  <c r="AM99" i="8"/>
  <c r="AN99" i="8" s="1"/>
  <c r="AM131" i="8"/>
  <c r="AN131" i="8" s="1"/>
  <c r="AM149" i="8"/>
  <c r="AN149" i="8" s="1"/>
  <c r="AM212" i="8"/>
  <c r="AN212" i="8" s="1"/>
  <c r="AM217" i="8"/>
  <c r="AN217" i="8" s="1"/>
  <c r="AM295" i="8"/>
  <c r="AN295" i="8" s="1"/>
  <c r="AM359" i="8"/>
  <c r="AN359" i="8" s="1"/>
  <c r="AM330" i="8"/>
  <c r="AN330" i="8" s="1"/>
  <c r="AM361" i="8"/>
  <c r="AN361" i="8" s="1"/>
  <c r="AM409" i="8"/>
  <c r="AN409" i="8" s="1"/>
  <c r="AM423" i="8"/>
  <c r="AN423" i="8" s="1"/>
  <c r="AM457" i="8"/>
  <c r="AN457" i="8" s="1"/>
  <c r="AM489" i="8"/>
  <c r="AN489" i="8" s="1"/>
  <c r="AM488" i="8"/>
  <c r="AN488" i="8" s="1"/>
  <c r="AM447" i="8"/>
  <c r="AN447" i="8" s="1"/>
  <c r="AM482" i="8"/>
  <c r="AN482" i="8" s="1"/>
  <c r="AM531" i="8"/>
  <c r="AN531" i="8" s="1"/>
  <c r="AM579" i="8"/>
  <c r="AN579" i="8" s="1"/>
  <c r="AM585" i="8"/>
  <c r="AN585" i="8" s="1"/>
  <c r="AM624" i="8"/>
  <c r="AN624" i="8" s="1"/>
  <c r="AM650" i="8"/>
  <c r="AN650" i="8" s="1"/>
  <c r="AM727" i="8"/>
  <c r="AN727" i="8" s="1"/>
  <c r="AM825" i="8"/>
  <c r="AN825" i="8" s="1"/>
  <c r="AM813" i="8"/>
  <c r="AN813" i="8" s="1"/>
  <c r="AM808" i="8"/>
  <c r="AN808" i="8" s="1"/>
  <c r="AM838" i="8"/>
  <c r="AN838" i="8" s="1"/>
  <c r="AM896" i="8"/>
  <c r="AN896" i="8" s="1"/>
  <c r="AM882" i="8"/>
  <c r="AN882" i="8" s="1"/>
  <c r="AM931" i="8"/>
  <c r="AN931" i="8" s="1"/>
  <c r="AM936" i="8"/>
  <c r="AN936" i="8" s="1"/>
  <c r="AM968" i="8"/>
  <c r="AN968" i="8" s="1"/>
  <c r="AM980" i="8"/>
  <c r="AN980" i="8" s="1"/>
  <c r="AZ90" i="8"/>
  <c r="AY90" i="8"/>
  <c r="AY14" i="8"/>
  <c r="J28" i="5" s="1"/>
  <c r="AZ14" i="8"/>
  <c r="L28" i="5" s="1"/>
  <c r="Z28" i="5" s="1"/>
  <c r="BA14" i="8"/>
  <c r="AZ92" i="8"/>
  <c r="AY92" i="8"/>
  <c r="AY20" i="8"/>
  <c r="J34" i="5" s="1"/>
  <c r="AZ20" i="8"/>
  <c r="L34" i="5" s="1"/>
  <c r="Z34" i="5" s="1"/>
  <c r="AY48" i="8"/>
  <c r="AZ48" i="8"/>
  <c r="AZ59" i="8"/>
  <c r="AY59" i="8"/>
  <c r="AZ34" i="8"/>
  <c r="L48" i="5" s="1"/>
  <c r="Z48" i="5" s="1"/>
  <c r="AY34" i="8"/>
  <c r="J48" i="5" s="1"/>
  <c r="AZ62" i="8"/>
  <c r="AY62" i="8"/>
  <c r="AZ63" i="8"/>
  <c r="AY63" i="8"/>
  <c r="AZ126" i="8"/>
  <c r="AY126" i="8"/>
  <c r="AZ142" i="8"/>
  <c r="AY142" i="8"/>
  <c r="AZ87" i="8"/>
  <c r="AY87" i="8"/>
  <c r="AZ103" i="8"/>
  <c r="AY103" i="8"/>
  <c r="AZ119" i="8"/>
  <c r="AY119" i="8"/>
  <c r="AZ135" i="8"/>
  <c r="AY135" i="8"/>
  <c r="BA13" i="8"/>
  <c r="BA12" i="8"/>
  <c r="AM77" i="8"/>
  <c r="AN77" i="8" s="1"/>
  <c r="AM60" i="8"/>
  <c r="AN60" i="8" s="1"/>
  <c r="AM126" i="8"/>
  <c r="AN126" i="8" s="1"/>
  <c r="AM187" i="8"/>
  <c r="AN187" i="8" s="1"/>
  <c r="AM162" i="8"/>
  <c r="AN162" i="8" s="1"/>
  <c r="AM148" i="8"/>
  <c r="AN148" i="8" s="1"/>
  <c r="AM180" i="8"/>
  <c r="AN180" i="8" s="1"/>
  <c r="AM211" i="8"/>
  <c r="AN211" i="8" s="1"/>
  <c r="AM261" i="8"/>
  <c r="AN261" i="8" s="1"/>
  <c r="AM264" i="8"/>
  <c r="AN264" i="8" s="1"/>
  <c r="AM364" i="8"/>
  <c r="AN364" i="8" s="1"/>
  <c r="AM270" i="8"/>
  <c r="AN270" i="8" s="1"/>
  <c r="AM394" i="8"/>
  <c r="AN394" i="8" s="1"/>
  <c r="AM413" i="8"/>
  <c r="AN413" i="8" s="1"/>
  <c r="AM412" i="8"/>
  <c r="AN412" i="8" s="1"/>
  <c r="AM363" i="8"/>
  <c r="AN363" i="8" s="1"/>
  <c r="AM492" i="8"/>
  <c r="AN492" i="8" s="1"/>
  <c r="AM454" i="8"/>
  <c r="AN454" i="8" s="1"/>
  <c r="AM552" i="8"/>
  <c r="AN552" i="8" s="1"/>
  <c r="AM557" i="8"/>
  <c r="AN557" i="8" s="1"/>
  <c r="AM659" i="8"/>
  <c r="AN659" i="8" s="1"/>
  <c r="AM654" i="8"/>
  <c r="AN654" i="8" s="1"/>
  <c r="AM637" i="8"/>
  <c r="AN637" i="8" s="1"/>
  <c r="AM701" i="8"/>
  <c r="AN701" i="8" s="1"/>
  <c r="AM731" i="8"/>
  <c r="AN731" i="8" s="1"/>
  <c r="AM753" i="8"/>
  <c r="AN753" i="8" s="1"/>
  <c r="AM790" i="8"/>
  <c r="AN790" i="8" s="1"/>
  <c r="AM828" i="8"/>
  <c r="AN828" i="8" s="1"/>
  <c r="AM840" i="8"/>
  <c r="AN840" i="8" s="1"/>
  <c r="AM906" i="8"/>
  <c r="AN906" i="8" s="1"/>
  <c r="AM903" i="8"/>
  <c r="AN903" i="8" s="1"/>
  <c r="AM930" i="8"/>
  <c r="AN930" i="8" s="1"/>
  <c r="AM988" i="8"/>
  <c r="AN988" i="8" s="1"/>
  <c r="AZ28" i="8"/>
  <c r="L42" i="5" s="1"/>
  <c r="Z42" i="5" s="1"/>
  <c r="AY28" i="8"/>
  <c r="J42" i="5" s="1"/>
  <c r="AZ98" i="8"/>
  <c r="AY98" i="8"/>
  <c r="AZ43" i="8"/>
  <c r="AY43" i="8"/>
  <c r="AY16" i="8"/>
  <c r="J30" i="5" s="1"/>
  <c r="BA16" i="8"/>
  <c r="AZ16" i="8"/>
  <c r="L30" i="5" s="1"/>
  <c r="Z30" i="5" s="1"/>
  <c r="AZ100" i="8"/>
  <c r="AY100" i="8"/>
  <c r="AZ51" i="8"/>
  <c r="AY51" i="8"/>
  <c r="AZ29" i="8"/>
  <c r="L43" i="5" s="1"/>
  <c r="Z43" i="5" s="1"/>
  <c r="AY29" i="8"/>
  <c r="J43" i="5" s="1"/>
  <c r="AY64" i="8"/>
  <c r="AZ64" i="8"/>
  <c r="AZ36" i="8"/>
  <c r="L50" i="5" s="1"/>
  <c r="Z50" i="5" s="1"/>
  <c r="AY36" i="8"/>
  <c r="J50" i="5" s="1"/>
  <c r="AZ67" i="8"/>
  <c r="AY67" i="8"/>
  <c r="AZ65" i="8"/>
  <c r="AY65" i="8"/>
  <c r="AZ128" i="8"/>
  <c r="AY128" i="8"/>
  <c r="AZ144" i="8"/>
  <c r="AY144" i="8"/>
  <c r="AZ66" i="8"/>
  <c r="AY66" i="8"/>
  <c r="AZ89" i="8"/>
  <c r="AY89" i="8"/>
  <c r="AZ105" i="8"/>
  <c r="AY105" i="8"/>
  <c r="AZ121" i="8"/>
  <c r="AY121" i="8"/>
  <c r="AZ137" i="8"/>
  <c r="AY137" i="8"/>
  <c r="AM46" i="8"/>
  <c r="AN46" i="8" s="1"/>
  <c r="AM48" i="8"/>
  <c r="AN48" i="8" s="1"/>
  <c r="AM96" i="8"/>
  <c r="AN96" i="8" s="1"/>
  <c r="AM112" i="8"/>
  <c r="AN112" i="8" s="1"/>
  <c r="AM128" i="8"/>
  <c r="AN128" i="8" s="1"/>
  <c r="AM70" i="8"/>
  <c r="AN70" i="8" s="1"/>
  <c r="AM103" i="8"/>
  <c r="AN103" i="8" s="1"/>
  <c r="AM153" i="8"/>
  <c r="AN153" i="8" s="1"/>
  <c r="AM220" i="8"/>
  <c r="AN220" i="8" s="1"/>
  <c r="AM184" i="8"/>
  <c r="AN184" i="8" s="1"/>
  <c r="AM258" i="8"/>
  <c r="AN258" i="8" s="1"/>
  <c r="AM225" i="8"/>
  <c r="AN225" i="8" s="1"/>
  <c r="AM335" i="8"/>
  <c r="AN335" i="8" s="1"/>
  <c r="AM417" i="8"/>
  <c r="AN417" i="8" s="1"/>
  <c r="AM416" i="8"/>
  <c r="AN416" i="8" s="1"/>
  <c r="AM436" i="8"/>
  <c r="AN436" i="8" s="1"/>
  <c r="AM502" i="8"/>
  <c r="AN502" i="8" s="1"/>
  <c r="AM455" i="8"/>
  <c r="AN455" i="8" s="1"/>
  <c r="AM487" i="8"/>
  <c r="AN487" i="8" s="1"/>
  <c r="AM556" i="8"/>
  <c r="AN556" i="8" s="1"/>
  <c r="AM507" i="8"/>
  <c r="AN507" i="8" s="1"/>
  <c r="AM539" i="8"/>
  <c r="AN539" i="8" s="1"/>
  <c r="AM561" i="8"/>
  <c r="AN561" i="8" s="1"/>
  <c r="AM625" i="8"/>
  <c r="AN625" i="8" s="1"/>
  <c r="AM631" i="8"/>
  <c r="AN631" i="8" s="1"/>
  <c r="AM690" i="8"/>
  <c r="AN690" i="8" s="1"/>
  <c r="AM673" i="8"/>
  <c r="AN673" i="8" s="1"/>
  <c r="AM692" i="8"/>
  <c r="AN692" i="8" s="1"/>
  <c r="AM728" i="8"/>
  <c r="AN728" i="8" s="1"/>
  <c r="AM836" i="8"/>
  <c r="AN836" i="8" s="1"/>
  <c r="AM818" i="8"/>
  <c r="AN818" i="8" s="1"/>
  <c r="AM848" i="8"/>
  <c r="AN848" i="8" s="1"/>
  <c r="AM875" i="8"/>
  <c r="AN875" i="8" s="1"/>
  <c r="AM854" i="8"/>
  <c r="AN854" i="8" s="1"/>
  <c r="AM900" i="8"/>
  <c r="AN900" i="8" s="1"/>
  <c r="AM884" i="8"/>
  <c r="AN884" i="8" s="1"/>
  <c r="AM919" i="8"/>
  <c r="AN919" i="8" s="1"/>
  <c r="AM957" i="8"/>
  <c r="AN957" i="8" s="1"/>
  <c r="AM996" i="8"/>
  <c r="AN996" i="8" s="1"/>
  <c r="AZ73" i="8"/>
  <c r="AY73" i="8"/>
  <c r="AZ106" i="8"/>
  <c r="AY106" i="8"/>
  <c r="AZ49" i="8"/>
  <c r="AY49" i="8"/>
  <c r="AZ46" i="8"/>
  <c r="AY46" i="8"/>
  <c r="AZ108" i="8"/>
  <c r="AY108" i="8"/>
  <c r="AZ53" i="8"/>
  <c r="AY53" i="8"/>
  <c r="AY24" i="8"/>
  <c r="J38" i="5" s="1"/>
  <c r="AZ24" i="8"/>
  <c r="L38" i="5" s="1"/>
  <c r="Z38" i="5" s="1"/>
  <c r="AZ60" i="8"/>
  <c r="AY60" i="8"/>
  <c r="AZ42" i="8"/>
  <c r="AY42" i="8"/>
  <c r="AZ88" i="8"/>
  <c r="AY88" i="8"/>
  <c r="AZ70" i="8"/>
  <c r="AY70" i="8"/>
  <c r="AZ130" i="8"/>
  <c r="AY130" i="8"/>
  <c r="AZ146" i="8"/>
  <c r="AY146" i="8"/>
  <c r="AZ69" i="8"/>
  <c r="AY69" i="8"/>
  <c r="AZ91" i="8"/>
  <c r="AY91" i="8"/>
  <c r="AZ107" i="8"/>
  <c r="AY107" i="8"/>
  <c r="AZ123" i="8"/>
  <c r="AY123" i="8"/>
  <c r="AZ139" i="8"/>
  <c r="AY139" i="8"/>
  <c r="BA9" i="8"/>
  <c r="AM68" i="8"/>
  <c r="AN68" i="8" s="1"/>
  <c r="AM130" i="8"/>
  <c r="AN130" i="8" s="1"/>
  <c r="AM146" i="8"/>
  <c r="AN146" i="8" s="1"/>
  <c r="AM173" i="8"/>
  <c r="AN173" i="8" s="1"/>
  <c r="AM185" i="8"/>
  <c r="AN185" i="8" s="1"/>
  <c r="AM224" i="8"/>
  <c r="AN224" i="8" s="1"/>
  <c r="AM288" i="8"/>
  <c r="AN288" i="8" s="1"/>
  <c r="AM202" i="8"/>
  <c r="AN202" i="8" s="1"/>
  <c r="AM329" i="8"/>
  <c r="AN329" i="8" s="1"/>
  <c r="AM339" i="8"/>
  <c r="AN339" i="8" s="1"/>
  <c r="AM278" i="8"/>
  <c r="AN278" i="8" s="1"/>
  <c r="AM370" i="8"/>
  <c r="AN370" i="8" s="1"/>
  <c r="AM420" i="8"/>
  <c r="AN420" i="8" s="1"/>
  <c r="AM371" i="8"/>
  <c r="AN371" i="8" s="1"/>
  <c r="AM403" i="8"/>
  <c r="AN403" i="8" s="1"/>
  <c r="AM440" i="8"/>
  <c r="AN440" i="8" s="1"/>
  <c r="AM491" i="8"/>
  <c r="AN491" i="8" s="1"/>
  <c r="AM494" i="8"/>
  <c r="AN494" i="8" s="1"/>
  <c r="AM538" i="8"/>
  <c r="AN538" i="8" s="1"/>
  <c r="AM559" i="8"/>
  <c r="AN559" i="8" s="1"/>
  <c r="AM597" i="8"/>
  <c r="AN597" i="8" s="1"/>
  <c r="AM572" i="8"/>
  <c r="AN572" i="8" s="1"/>
  <c r="AM667" i="8"/>
  <c r="AN667" i="8" s="1"/>
  <c r="AM630" i="8"/>
  <c r="AN630" i="8" s="1"/>
  <c r="AM677" i="8"/>
  <c r="AN677" i="8" s="1"/>
  <c r="AM632" i="8"/>
  <c r="AN632" i="8" s="1"/>
  <c r="AM707" i="8"/>
  <c r="AN707" i="8" s="1"/>
  <c r="AM700" i="8"/>
  <c r="AN700" i="8" s="1"/>
  <c r="AM761" i="8"/>
  <c r="AN761" i="8" s="1"/>
  <c r="AM793" i="8"/>
  <c r="AN793" i="8" s="1"/>
  <c r="AM788" i="8"/>
  <c r="AN788" i="8" s="1"/>
  <c r="AM771" i="8"/>
  <c r="AN771" i="8" s="1"/>
  <c r="AM833" i="8"/>
  <c r="AN833" i="8" s="1"/>
  <c r="AM798" i="8"/>
  <c r="AN798" i="8" s="1"/>
  <c r="AM835" i="8"/>
  <c r="AN835" i="8" s="1"/>
  <c r="AM847" i="8"/>
  <c r="AN847" i="8" s="1"/>
  <c r="AM877" i="8"/>
  <c r="AN877" i="8" s="1"/>
  <c r="AM892" i="8"/>
  <c r="AN892" i="8" s="1"/>
  <c r="AM921" i="8"/>
  <c r="AN921" i="8" s="1"/>
  <c r="AM1005" i="8"/>
  <c r="AN1005" i="8" s="1"/>
  <c r="AM998" i="8"/>
  <c r="AN998" i="8" s="1"/>
  <c r="AM992" i="8"/>
  <c r="AN992" i="8" s="1"/>
  <c r="AZ45" i="8"/>
  <c r="AY45" i="8"/>
  <c r="AZ74" i="8"/>
  <c r="AY74" i="8"/>
  <c r="AZ38" i="8"/>
  <c r="AY38" i="8"/>
  <c r="AZ114" i="8"/>
  <c r="AY114" i="8"/>
  <c r="AZ21" i="8"/>
  <c r="L35" i="5" s="1"/>
  <c r="Z35" i="5" s="1"/>
  <c r="AY21" i="8"/>
  <c r="J35" i="5" s="1"/>
  <c r="AZ27" i="8"/>
  <c r="L41" i="5" s="1"/>
  <c r="Z41" i="5" s="1"/>
  <c r="AY27" i="8"/>
  <c r="J41" i="5" s="1"/>
  <c r="AY19" i="8"/>
  <c r="J33" i="5" s="1"/>
  <c r="AZ19" i="8"/>
  <c r="L33" i="5" s="1"/>
  <c r="Z33" i="5" s="1"/>
  <c r="AZ96" i="8"/>
  <c r="AY96" i="8"/>
  <c r="AZ116" i="8"/>
  <c r="AY116" i="8"/>
  <c r="AZ132" i="8"/>
  <c r="AY132" i="8"/>
  <c r="AY71" i="8"/>
  <c r="AZ71" i="8"/>
  <c r="AZ72" i="8"/>
  <c r="AY72" i="8"/>
  <c r="AZ93" i="8"/>
  <c r="AY93" i="8"/>
  <c r="AZ109" i="8"/>
  <c r="AY109" i="8"/>
  <c r="AZ125" i="8"/>
  <c r="AY125" i="8"/>
  <c r="AZ141" i="8"/>
  <c r="AY141" i="8"/>
  <c r="M28" i="7"/>
  <c r="R36" i="3" s="1"/>
  <c r="AD36" i="3" s="1"/>
  <c r="Z33" i="7"/>
  <c r="M24" i="7"/>
  <c r="R32" i="3" s="1"/>
  <c r="AC32" i="3" s="1"/>
  <c r="X79" i="7"/>
  <c r="K79" i="7" s="1"/>
  <c r="O18" i="2" s="1"/>
  <c r="I79" i="7"/>
  <c r="M18" i="2" s="1"/>
  <c r="Y11" i="7"/>
  <c r="M14" i="7"/>
  <c r="R22" i="3" s="1"/>
  <c r="AA22" i="3" s="1"/>
  <c r="R18" i="7"/>
  <c r="H18" i="7"/>
  <c r="M26" i="3" s="1"/>
  <c r="I80" i="7"/>
  <c r="M19" i="2" s="1"/>
  <c r="X80" i="7"/>
  <c r="K80" i="7" s="1"/>
  <c r="O19" i="2" s="1"/>
  <c r="R30" i="7"/>
  <c r="R31" i="7"/>
  <c r="X82" i="7"/>
  <c r="K82" i="7" s="1"/>
  <c r="O21" i="2" s="1"/>
  <c r="I82" i="7"/>
  <c r="M21" i="2" s="1"/>
  <c r="Y20" i="7"/>
  <c r="Z20" i="7"/>
  <c r="T29" i="4" s="1"/>
  <c r="X29" i="4" s="1"/>
  <c r="U80" i="7"/>
  <c r="X19" i="2" s="1"/>
  <c r="U77" i="7"/>
  <c r="X16" i="2" s="1"/>
  <c r="U82" i="7"/>
  <c r="X21" i="2" s="1"/>
  <c r="U81" i="7"/>
  <c r="X20" i="2" s="1"/>
  <c r="U78" i="7"/>
  <c r="X17" i="2" s="1"/>
  <c r="U79" i="7"/>
  <c r="X18" i="2" s="1"/>
  <c r="G77" i="7"/>
  <c r="K16" i="2" s="1"/>
  <c r="M15" i="7"/>
  <c r="R23" i="3" s="1"/>
  <c r="AA23" i="3" s="1"/>
  <c r="K28" i="7"/>
  <c r="P36" i="3" s="1"/>
  <c r="Y18" i="7"/>
  <c r="M17" i="7"/>
  <c r="R25" i="3" s="1"/>
  <c r="AB25" i="3" s="1"/>
  <c r="Y13" i="7"/>
  <c r="Z13" i="7"/>
  <c r="T22" i="4" s="1"/>
  <c r="X22" i="4" s="1"/>
  <c r="J13" i="7"/>
  <c r="O21" i="3" s="1"/>
  <c r="I78" i="7"/>
  <c r="M17" i="2" s="1"/>
  <c r="X78" i="7"/>
  <c r="K78" i="7" s="1"/>
  <c r="O17" i="2" s="1"/>
  <c r="Y31" i="7"/>
  <c r="Z31" i="7"/>
  <c r="T40" i="4" s="1"/>
  <c r="X40" i="4" s="1"/>
  <c r="H24" i="7"/>
  <c r="M32" i="3" s="1"/>
  <c r="X81" i="7"/>
  <c r="K81" i="7" s="1"/>
  <c r="O20" i="2" s="1"/>
  <c r="I81" i="7"/>
  <c r="M20" i="2" s="1"/>
  <c r="R13" i="7"/>
  <c r="W82" i="7"/>
  <c r="Y21" i="2" s="1"/>
  <c r="W79" i="7"/>
  <c r="Y18" i="2" s="1"/>
  <c r="W81" i="7"/>
  <c r="Y20" i="2" s="1"/>
  <c r="W80" i="7"/>
  <c r="Y19" i="2" s="1"/>
  <c r="W77" i="7"/>
  <c r="Y16" i="2" s="1"/>
  <c r="W78" i="7"/>
  <c r="Y17" i="2" s="1"/>
  <c r="I77" i="7"/>
  <c r="M16" i="2" s="1"/>
  <c r="X77" i="7"/>
  <c r="K77" i="7" s="1"/>
  <c r="O16" i="2" s="1"/>
  <c r="R23" i="7"/>
  <c r="K15" i="7"/>
  <c r="P23" i="3" s="1"/>
  <c r="M27" i="7"/>
  <c r="R35" i="3" s="1"/>
  <c r="AD35" i="3" s="1"/>
  <c r="M29" i="7"/>
  <c r="R37" i="3" s="1"/>
  <c r="AD37" i="3" s="1"/>
  <c r="K18" i="7"/>
  <c r="P26" i="3" s="1"/>
  <c r="R26" i="7"/>
  <c r="R20" i="7"/>
  <c r="R10" i="7"/>
  <c r="R17" i="7"/>
  <c r="R27" i="7"/>
  <c r="K24" i="7"/>
  <c r="P32" i="3" s="1"/>
  <c r="Z8" i="7"/>
  <c r="Y8" i="7"/>
  <c r="J8" i="7"/>
  <c r="O16" i="3" s="1"/>
  <c r="M10" i="7"/>
  <c r="R18" i="3" s="1"/>
  <c r="Z18" i="3" s="1"/>
  <c r="Y36" i="7"/>
  <c r="L36" i="7" s="1"/>
  <c r="Q44" i="3" s="1"/>
  <c r="Z36" i="7"/>
  <c r="H33" i="7"/>
  <c r="M41" i="3" s="1"/>
  <c r="R11" i="7"/>
  <c r="H11" i="7"/>
  <c r="M19" i="3" s="1"/>
  <c r="R14" i="7"/>
  <c r="R9" i="7"/>
  <c r="M26" i="7"/>
  <c r="R34" i="3" s="1"/>
  <c r="AC34" i="3" s="1"/>
  <c r="R15" i="7"/>
  <c r="R21" i="7"/>
  <c r="R19" i="7"/>
  <c r="R34" i="7"/>
  <c r="R16" i="7"/>
  <c r="R12" i="7"/>
  <c r="R36" i="7"/>
  <c r="Z23" i="7"/>
  <c r="T32" i="4" s="1"/>
  <c r="X32" i="4" s="1"/>
  <c r="Y23" i="7"/>
  <c r="R25" i="7"/>
  <c r="M35" i="7"/>
  <c r="R43" i="3" s="1"/>
  <c r="AE43" i="3" s="1"/>
  <c r="K30" i="7"/>
  <c r="P38" i="3" s="1"/>
  <c r="R8" i="7"/>
  <c r="AM649" i="8" l="1"/>
  <c r="AN649" i="8" s="1"/>
  <c r="AM517" i="8"/>
  <c r="AN517" i="8" s="1"/>
  <c r="AM286" i="8"/>
  <c r="AN286" i="8" s="1"/>
  <c r="AM178" i="8"/>
  <c r="AN178" i="8" s="1"/>
  <c r="AM567" i="8"/>
  <c r="AN567" i="8" s="1"/>
  <c r="AM779" i="8"/>
  <c r="AN779" i="8" s="1"/>
  <c r="AM282" i="8"/>
  <c r="AN282" i="8" s="1"/>
  <c r="AM668" i="8"/>
  <c r="AN668" i="8" s="1"/>
  <c r="AM607" i="8"/>
  <c r="AN607" i="8" s="1"/>
  <c r="AM977" i="8"/>
  <c r="AN977" i="8" s="1"/>
  <c r="AM424" i="8"/>
  <c r="AN424" i="8" s="1"/>
  <c r="AM685" i="8"/>
  <c r="AN685" i="8" s="1"/>
  <c r="AM844" i="8"/>
  <c r="AN844" i="8" s="1"/>
  <c r="AM748" i="8"/>
  <c r="AN748" i="8" s="1"/>
  <c r="AM830" i="8"/>
  <c r="AN830" i="8" s="1"/>
  <c r="AM17" i="8"/>
  <c r="AN17" i="8" s="1"/>
  <c r="AM315" i="8"/>
  <c r="AN315" i="8" s="1"/>
  <c r="AM186" i="8"/>
  <c r="AN186" i="8" s="1"/>
  <c r="AM316" i="8"/>
  <c r="AN316" i="8" s="1"/>
  <c r="AM78" i="8"/>
  <c r="AN78" i="8" s="1"/>
  <c r="AM526" i="8"/>
  <c r="AN526" i="8" s="1"/>
  <c r="AM442" i="8"/>
  <c r="AN442" i="8" s="1"/>
  <c r="AM35" i="8"/>
  <c r="AN35" i="8" s="1"/>
  <c r="AM422" i="8"/>
  <c r="AN422" i="8" s="1"/>
  <c r="AM378" i="8"/>
  <c r="AN378" i="8" s="1"/>
  <c r="AM168" i="8"/>
  <c r="AN168" i="8" s="1"/>
  <c r="AM301" i="8"/>
  <c r="AN301" i="8" s="1"/>
  <c r="AM107" i="8"/>
  <c r="AN107" i="8" s="1"/>
  <c r="AM255" i="8"/>
  <c r="AN255" i="8" s="1"/>
  <c r="AM75" i="8"/>
  <c r="AN75" i="8" s="1"/>
  <c r="AM426" i="8"/>
  <c r="AN426" i="8" s="1"/>
  <c r="AM719" i="8"/>
  <c r="AN719" i="8" s="1"/>
  <c r="AM917" i="8"/>
  <c r="AN917" i="8" s="1"/>
  <c r="AM944" i="8"/>
  <c r="AN944" i="8" s="1"/>
  <c r="AM990" i="8"/>
  <c r="AN990" i="8" s="1"/>
  <c r="AM994" i="8"/>
  <c r="AN994" i="8" s="1"/>
  <c r="AM235" i="8"/>
  <c r="AN235" i="8" s="1"/>
  <c r="AM397" i="8"/>
  <c r="AN397" i="8" s="1"/>
  <c r="AM755" i="8"/>
  <c r="AN755" i="8" s="1"/>
  <c r="AM266" i="8"/>
  <c r="AN266" i="8" s="1"/>
  <c r="Q30" i="7"/>
  <c r="AM1002" i="8"/>
  <c r="AN1002" i="8" s="1"/>
  <c r="AM431" i="8"/>
  <c r="AN431" i="8" s="1"/>
  <c r="AM137" i="8"/>
  <c r="AN137" i="8" s="1"/>
  <c r="AM44" i="8"/>
  <c r="AN44" i="8" s="1"/>
  <c r="AM366" i="8"/>
  <c r="AN366" i="8" s="1"/>
  <c r="AM465" i="8"/>
  <c r="AN465" i="8" s="1"/>
  <c r="AM474" i="8"/>
  <c r="AN474" i="8" s="1"/>
  <c r="AM620" i="8"/>
  <c r="AN620" i="8" s="1"/>
  <c r="AM22" i="8"/>
  <c r="AN22" i="8" s="1"/>
  <c r="AM741" i="8"/>
  <c r="AN741" i="8" s="1"/>
  <c r="AM58" i="8"/>
  <c r="AN58" i="8" s="1"/>
  <c r="AM345" i="8"/>
  <c r="AN345" i="8" s="1"/>
  <c r="AM544" i="8"/>
  <c r="AN544" i="8" s="1"/>
  <c r="AM88" i="8"/>
  <c r="AN88" i="8" s="1"/>
  <c r="AM142" i="8"/>
  <c r="AN142" i="8" s="1"/>
  <c r="AM259" i="8"/>
  <c r="AN259" i="8" s="1"/>
  <c r="AM384" i="8"/>
  <c r="AN384" i="8" s="1"/>
  <c r="AM304" i="8"/>
  <c r="AN304" i="8" s="1"/>
  <c r="AM794" i="8"/>
  <c r="AN794" i="8" s="1"/>
  <c r="AM410" i="8"/>
  <c r="AN410" i="8" s="1"/>
  <c r="AM26" i="8"/>
  <c r="AN26" i="8" s="1"/>
  <c r="AM479" i="8"/>
  <c r="AN479" i="8" s="1"/>
  <c r="AM678" i="8"/>
  <c r="AN678" i="8" s="1"/>
  <c r="AM938" i="8"/>
  <c r="AN938" i="8" s="1"/>
  <c r="AM807" i="8"/>
  <c r="AN807" i="8" s="1"/>
  <c r="AM260" i="8"/>
  <c r="AN260" i="8" s="1"/>
  <c r="AM580" i="8"/>
  <c r="AN580" i="8" s="1"/>
  <c r="AM670" i="8"/>
  <c r="AN670" i="8" s="1"/>
  <c r="AM428" i="8"/>
  <c r="AN428" i="8" s="1"/>
  <c r="AM376" i="8"/>
  <c r="AN376" i="8" s="1"/>
  <c r="AM749" i="8"/>
  <c r="AN749" i="8" s="1"/>
  <c r="AM589" i="8"/>
  <c r="AN589" i="8" s="1"/>
  <c r="AM834" i="8"/>
  <c r="AN834" i="8" s="1"/>
  <c r="AM995" i="8"/>
  <c r="AN995" i="8" s="1"/>
  <c r="AM765" i="8"/>
  <c r="AN765" i="8" s="1"/>
  <c r="Z19" i="4"/>
  <c r="AM601" i="8"/>
  <c r="AN601" i="8" s="1"/>
  <c r="AM246" i="8"/>
  <c r="AN246" i="8" s="1"/>
  <c r="AM383" i="8"/>
  <c r="AN383" i="8" s="1"/>
  <c r="AM680" i="8"/>
  <c r="AN680" i="8" s="1"/>
  <c r="AM821" i="8"/>
  <c r="AN821" i="8" s="1"/>
  <c r="AM196" i="8"/>
  <c r="AN196" i="8" s="1"/>
  <c r="AM194" i="8"/>
  <c r="AN194" i="8" s="1"/>
  <c r="AM118" i="8"/>
  <c r="AN118" i="8" s="1"/>
  <c r="AM404" i="8"/>
  <c r="AN404" i="8" s="1"/>
  <c r="AM863" i="8"/>
  <c r="AN863" i="8" s="1"/>
  <c r="AM897" i="8"/>
  <c r="AN897" i="8" s="1"/>
  <c r="AM171" i="8"/>
  <c r="AN171" i="8" s="1"/>
  <c r="AM434" i="8"/>
  <c r="AN434" i="8" s="1"/>
  <c r="AM9" i="8"/>
  <c r="AN9" i="8" s="1"/>
  <c r="AM160" i="8"/>
  <c r="AN160" i="8" s="1"/>
  <c r="AM181" i="8"/>
  <c r="AN181" i="8" s="1"/>
  <c r="AM165" i="8"/>
  <c r="AN165" i="8" s="1"/>
  <c r="AM242" i="8"/>
  <c r="AN242" i="8" s="1"/>
  <c r="AM279" i="8"/>
  <c r="AN279" i="8" s="1"/>
  <c r="AM433" i="8"/>
  <c r="AN433" i="8" s="1"/>
  <c r="AM473" i="8"/>
  <c r="AN473" i="8" s="1"/>
  <c r="AM714" i="8"/>
  <c r="AN714" i="8" s="1"/>
  <c r="AM54" i="8"/>
  <c r="AN54" i="8" s="1"/>
  <c r="AM120" i="8"/>
  <c r="AN120" i="8" s="1"/>
  <c r="AM127" i="8"/>
  <c r="AN127" i="8" s="1"/>
  <c r="AM281" i="8"/>
  <c r="AN281" i="8" s="1"/>
  <c r="AM241" i="8"/>
  <c r="AN241" i="8" s="1"/>
  <c r="AM829" i="8"/>
  <c r="AN829" i="8" s="1"/>
  <c r="AM38" i="8"/>
  <c r="AN38" i="8" s="1"/>
  <c r="AM760" i="8"/>
  <c r="AN760" i="8" s="1"/>
  <c r="AM86" i="8"/>
  <c r="AN86" i="8" s="1"/>
  <c r="AM59" i="8"/>
  <c r="AN59" i="8" s="1"/>
  <c r="AM95" i="8"/>
  <c r="AN95" i="8" s="1"/>
  <c r="AM214" i="8"/>
  <c r="AN214" i="8" s="1"/>
  <c r="AM40" i="8"/>
  <c r="AN40" i="8" s="1"/>
  <c r="AM309" i="8"/>
  <c r="AN309" i="8" s="1"/>
  <c r="AM832" i="8"/>
  <c r="AN832" i="8" s="1"/>
  <c r="AM191" i="8"/>
  <c r="AN191" i="8" s="1"/>
  <c r="AM485" i="8"/>
  <c r="AN485" i="8" s="1"/>
  <c r="AM902" i="8"/>
  <c r="AN902" i="8" s="1"/>
  <c r="AM247" i="8"/>
  <c r="AN247" i="8" s="1"/>
  <c r="AM140" i="8"/>
  <c r="AN140" i="8" s="1"/>
  <c r="AM33" i="8"/>
  <c r="AN33" i="8" s="1"/>
  <c r="AM299" i="8"/>
  <c r="AN299" i="8" s="1"/>
  <c r="AM486" i="8"/>
  <c r="AN486" i="8" s="1"/>
  <c r="AM763" i="8"/>
  <c r="AN763" i="8" s="1"/>
  <c r="AM215" i="8"/>
  <c r="AN215" i="8" s="1"/>
  <c r="AM311" i="8"/>
  <c r="AN311" i="8" s="1"/>
  <c r="AM611" i="8"/>
  <c r="AN611" i="8" s="1"/>
  <c r="AM205" i="8"/>
  <c r="AN205" i="8" s="1"/>
  <c r="AM368" i="8"/>
  <c r="AN368" i="8" s="1"/>
  <c r="AM599" i="8"/>
  <c r="AN599" i="8" s="1"/>
  <c r="AM991" i="8"/>
  <c r="AN991" i="8" s="1"/>
  <c r="AM136" i="8"/>
  <c r="AN136" i="8" s="1"/>
  <c r="AM280" i="8"/>
  <c r="AN280" i="8" s="1"/>
  <c r="AM713" i="8"/>
  <c r="AN713" i="8" s="1"/>
  <c r="AM19" i="8"/>
  <c r="AN19" i="8" s="1"/>
  <c r="AM199" i="8"/>
  <c r="AN199" i="8" s="1"/>
  <c r="AM545" i="8"/>
  <c r="AN545" i="8" s="1"/>
  <c r="AM516" i="8"/>
  <c r="AN516" i="8" s="1"/>
  <c r="AM712" i="8"/>
  <c r="AN712" i="8" s="1"/>
  <c r="AM859" i="8"/>
  <c r="AN859" i="8" s="1"/>
  <c r="AM170" i="8"/>
  <c r="AN170" i="8" s="1"/>
  <c r="AM155" i="8"/>
  <c r="AN155" i="8" s="1"/>
  <c r="AM175" i="8"/>
  <c r="AN175" i="8" s="1"/>
  <c r="AM296" i="8"/>
  <c r="AN296" i="8" s="1"/>
  <c r="AM382" i="8"/>
  <c r="AN382" i="8" s="1"/>
  <c r="AM595" i="8"/>
  <c r="AN595" i="8" s="1"/>
  <c r="AM619" i="8"/>
  <c r="AN619" i="8" s="1"/>
  <c r="AM665" i="8"/>
  <c r="AN665" i="8" s="1"/>
  <c r="AM927" i="8"/>
  <c r="AN927" i="8" s="1"/>
  <c r="AM62" i="8"/>
  <c r="AN62" i="8" s="1"/>
  <c r="AM341" i="8"/>
  <c r="AN341" i="8" s="1"/>
  <c r="AM564" i="8"/>
  <c r="AN564" i="8" s="1"/>
  <c r="AM646" i="8"/>
  <c r="AN646" i="8" s="1"/>
  <c r="AM792" i="8"/>
  <c r="AN792" i="8" s="1"/>
  <c r="AM737" i="8"/>
  <c r="AN737" i="8" s="1"/>
  <c r="AM810" i="8"/>
  <c r="AN810" i="8" s="1"/>
  <c r="AM893" i="8"/>
  <c r="AN893" i="8" s="1"/>
  <c r="AM956" i="8"/>
  <c r="AN956" i="8" s="1"/>
  <c r="AM660" i="8"/>
  <c r="AN660" i="8" s="1"/>
  <c r="AM853" i="8"/>
  <c r="AN853" i="8" s="1"/>
  <c r="AM974" i="8"/>
  <c r="AN974" i="8" s="1"/>
  <c r="AM633" i="8"/>
  <c r="AN633" i="8" s="1"/>
  <c r="AM885" i="8"/>
  <c r="AN885" i="8" s="1"/>
  <c r="AM948" i="8"/>
  <c r="AN948" i="8" s="1"/>
  <c r="AM600" i="8"/>
  <c r="AN600" i="8" s="1"/>
  <c r="AM639" i="8"/>
  <c r="AN639" i="8" s="1"/>
  <c r="AM752" i="8"/>
  <c r="AN752" i="8" s="1"/>
  <c r="AM962" i="8"/>
  <c r="AN962" i="8" s="1"/>
  <c r="AM267" i="8"/>
  <c r="AN267" i="8" s="1"/>
  <c r="AM93" i="8"/>
  <c r="AN93" i="8" s="1"/>
  <c r="AM427" i="8"/>
  <c r="AN427" i="8" s="1"/>
  <c r="AM587" i="8"/>
  <c r="AN587" i="8" s="1"/>
  <c r="AM190" i="8"/>
  <c r="AN190" i="8" s="1"/>
  <c r="AM231" i="8"/>
  <c r="AN231" i="8" s="1"/>
  <c r="AM419" i="8"/>
  <c r="AN419" i="8" s="1"/>
  <c r="AM85" i="8"/>
  <c r="AN85" i="8" s="1"/>
  <c r="AM616" i="8"/>
  <c r="AN616" i="8" s="1"/>
  <c r="AM41" i="8"/>
  <c r="AN41" i="8" s="1"/>
  <c r="AM238" i="8"/>
  <c r="AN238" i="8" s="1"/>
  <c r="AM946" i="8"/>
  <c r="AN946" i="8" s="1"/>
  <c r="AM386" i="8"/>
  <c r="AN386" i="8" s="1"/>
  <c r="AM98" i="8"/>
  <c r="AN98" i="8" s="1"/>
  <c r="AM285" i="8"/>
  <c r="AN285" i="8" s="1"/>
  <c r="AM964" i="8"/>
  <c r="AN964" i="8" s="1"/>
  <c r="AM429" i="8"/>
  <c r="AN429" i="8" s="1"/>
  <c r="AM596" i="8"/>
  <c r="AN596" i="8" s="1"/>
  <c r="AM109" i="8"/>
  <c r="AN109" i="8" s="1"/>
  <c r="AM347" i="8"/>
  <c r="AN347" i="8" s="1"/>
  <c r="AM590" i="8"/>
  <c r="AN590" i="8" s="1"/>
  <c r="AM115" i="8"/>
  <c r="AN115" i="8" s="1"/>
  <c r="AM183" i="8"/>
  <c r="AN183" i="8" s="1"/>
  <c r="AM477" i="8"/>
  <c r="AN477" i="8" s="1"/>
  <c r="AM805" i="8"/>
  <c r="AN805" i="8" s="1"/>
  <c r="AM232" i="8"/>
  <c r="AN232" i="8" s="1"/>
  <c r="AM324" i="8"/>
  <c r="AN324" i="8" s="1"/>
  <c r="AM506" i="8"/>
  <c r="AN506" i="8" s="1"/>
  <c r="AM74" i="8"/>
  <c r="AN74" i="8" s="1"/>
  <c r="AM514" i="8"/>
  <c r="AN514" i="8" s="1"/>
  <c r="AM777" i="8"/>
  <c r="AN777" i="8" s="1"/>
  <c r="AM535" i="8"/>
  <c r="AN535" i="8" s="1"/>
  <c r="AM858" i="8"/>
  <c r="AN858" i="8" s="1"/>
  <c r="AM87" i="8"/>
  <c r="AN87" i="8" s="1"/>
  <c r="AM352" i="8"/>
  <c r="AN352" i="8" s="1"/>
  <c r="AM702" i="8"/>
  <c r="AN702" i="8" s="1"/>
  <c r="AM953" i="8"/>
  <c r="AN953" i="8" s="1"/>
  <c r="AM29" i="8"/>
  <c r="AN29" i="8" s="1"/>
  <c r="AM208" i="8"/>
  <c r="AN208" i="8" s="1"/>
  <c r="AM328" i="8"/>
  <c r="AN328" i="8" s="1"/>
  <c r="AM414" i="8"/>
  <c r="AN414" i="8" s="1"/>
  <c r="AM524" i="8"/>
  <c r="AN524" i="8" s="1"/>
  <c r="AM582" i="8"/>
  <c r="AN582" i="8" s="1"/>
  <c r="AM43" i="8"/>
  <c r="AN43" i="8" s="1"/>
  <c r="AM313" i="8"/>
  <c r="AN313" i="8" s="1"/>
  <c r="AM293" i="8"/>
  <c r="AN293" i="8" s="1"/>
  <c r="AM239" i="8"/>
  <c r="AN239" i="8" s="1"/>
  <c r="AM276" i="8"/>
  <c r="AN276" i="8" s="1"/>
  <c r="AM470" i="8"/>
  <c r="AN470" i="8" s="1"/>
  <c r="AM501" i="8"/>
  <c r="AN501" i="8" s="1"/>
  <c r="AM608" i="8"/>
  <c r="AN608" i="8" s="1"/>
  <c r="AM653" i="8"/>
  <c r="AN653" i="8" s="1"/>
  <c r="AM905" i="8"/>
  <c r="AN905" i="8" s="1"/>
  <c r="AM706" i="8"/>
  <c r="AN706" i="8" s="1"/>
  <c r="AM739" i="8"/>
  <c r="AN739" i="8" s="1"/>
  <c r="AM789" i="8"/>
  <c r="AN789" i="8" s="1"/>
  <c r="AM937" i="8"/>
  <c r="AN937" i="8" s="1"/>
  <c r="AM986" i="8"/>
  <c r="AN986" i="8" s="1"/>
  <c r="AM918" i="8"/>
  <c r="AN918" i="8" s="1"/>
  <c r="AM976" i="8"/>
  <c r="AN976" i="8" s="1"/>
  <c r="AM615" i="8"/>
  <c r="AN615" i="8" s="1"/>
  <c r="AM870" i="8"/>
  <c r="AN870" i="8" s="1"/>
  <c r="AM929" i="8"/>
  <c r="AN929" i="8" s="1"/>
  <c r="AM961" i="8"/>
  <c r="AN961" i="8" s="1"/>
  <c r="AM12" i="8"/>
  <c r="AN12" i="8" s="1"/>
  <c r="AM14" i="8"/>
  <c r="AN14" i="8" s="1"/>
  <c r="AM407" i="8"/>
  <c r="AN407" i="8" s="1"/>
  <c r="AM333" i="8"/>
  <c r="AN333" i="8" s="1"/>
  <c r="AM466" i="8"/>
  <c r="AN466" i="8" s="1"/>
  <c r="AM25" i="8"/>
  <c r="AN25" i="8" s="1"/>
  <c r="AM978" i="8"/>
  <c r="AN978" i="8" s="1"/>
  <c r="X11" i="8"/>
  <c r="X14" i="8"/>
  <c r="X28" i="8"/>
  <c r="X987" i="8"/>
  <c r="X1001" i="8"/>
  <c r="X972" i="8"/>
  <c r="X981" i="8"/>
  <c r="X961" i="8"/>
  <c r="X954" i="8"/>
  <c r="X941" i="8"/>
  <c r="X951" i="8"/>
  <c r="X943" i="8"/>
  <c r="X916" i="8"/>
  <c r="X948" i="8"/>
  <c r="X927" i="8"/>
  <c r="X910" i="8"/>
  <c r="X879" i="8"/>
  <c r="X885" i="8"/>
  <c r="X883" i="8"/>
  <c r="X870" i="8"/>
  <c r="X841" i="8"/>
  <c r="X871" i="8"/>
  <c r="X842" i="8"/>
  <c r="X859" i="8"/>
  <c r="X804" i="8"/>
  <c r="X813" i="8"/>
  <c r="X830" i="8"/>
  <c r="X831" i="8"/>
  <c r="X778" i="8"/>
  <c r="X746" i="8"/>
  <c r="X787" i="8"/>
  <c r="X755" i="8"/>
  <c r="X811" i="8"/>
  <c r="X772" i="8"/>
  <c r="X740" i="8"/>
  <c r="X729" i="8"/>
  <c r="X697" i="8"/>
  <c r="X733" i="8"/>
  <c r="X702" i="8"/>
  <c r="X723" i="8"/>
  <c r="X753" i="8"/>
  <c r="X696" i="8"/>
  <c r="X669" i="8"/>
  <c r="X637" i="8"/>
  <c r="X682" i="8"/>
  <c r="X650" i="8"/>
  <c r="X683" i="8"/>
  <c r="X651" i="8"/>
  <c r="X692" i="8"/>
  <c r="X660" i="8"/>
  <c r="X628" i="8"/>
  <c r="X597" i="8"/>
  <c r="X565" i="8"/>
  <c r="X614" i="8"/>
  <c r="X582" i="8"/>
  <c r="X623" i="8"/>
  <c r="X604" i="8"/>
  <c r="X571" i="8"/>
  <c r="X542" i="8"/>
  <c r="X510" i="8"/>
  <c r="X551" i="8"/>
  <c r="X519" i="8"/>
  <c r="X568" i="8"/>
  <c r="X540" i="8"/>
  <c r="X508" i="8"/>
  <c r="X525" i="8"/>
  <c r="X470" i="8"/>
  <c r="X438" i="8"/>
  <c r="X475" i="8"/>
  <c r="X443" i="8"/>
  <c r="X480" i="8"/>
  <c r="X448" i="8"/>
  <c r="X489" i="8"/>
  <c r="X457" i="8"/>
  <c r="X431" i="8"/>
  <c r="X399" i="8"/>
  <c r="X367" i="8"/>
  <c r="X404" i="8"/>
  <c r="X372" i="8"/>
  <c r="X417" i="8"/>
  <c r="X385" i="8"/>
  <c r="X430" i="8"/>
  <c r="X398" i="8"/>
  <c r="X366" i="8"/>
  <c r="X331" i="8"/>
  <c r="X299" i="8"/>
  <c r="X360" i="8"/>
  <c r="X364" i="8"/>
  <c r="X333" i="8"/>
  <c r="X301" i="8"/>
  <c r="X328" i="8"/>
  <c r="X208" i="8"/>
  <c r="X174" i="8"/>
  <c r="X284" i="8"/>
  <c r="X230" i="8"/>
  <c r="X304" i="8"/>
  <c r="X203" i="8"/>
  <c r="X171" i="8"/>
  <c r="X239" i="8"/>
  <c r="X330" i="8"/>
  <c r="X354" i="8"/>
  <c r="X244" i="8"/>
  <c r="X212" i="8"/>
  <c r="X255" i="8"/>
  <c r="X189" i="8"/>
  <c r="X163" i="8"/>
  <c r="X155" i="8"/>
  <c r="X237" i="8"/>
  <c r="X139" i="8"/>
  <c r="X123" i="8"/>
  <c r="X107" i="8"/>
  <c r="X91" i="8"/>
  <c r="X200" i="8"/>
  <c r="X176" i="8"/>
  <c r="X140" i="8"/>
  <c r="X124" i="8"/>
  <c r="X108" i="8"/>
  <c r="X92" i="8"/>
  <c r="X67" i="8"/>
  <c r="X22" i="8"/>
  <c r="X149" i="8"/>
  <c r="X29" i="8"/>
  <c r="X51" i="8"/>
  <c r="X27" i="8"/>
  <c r="X83" i="8"/>
  <c r="X33" i="8"/>
  <c r="X52" i="8"/>
  <c r="X1006" i="8"/>
  <c r="X977" i="8"/>
  <c r="X983" i="8"/>
  <c r="X958" i="8"/>
  <c r="X967" i="8"/>
  <c r="X994" i="8"/>
  <c r="X968" i="8"/>
  <c r="X946" i="8"/>
  <c r="X913" i="8"/>
  <c r="X952" i="8"/>
  <c r="X923" i="8"/>
  <c r="X904" i="8"/>
  <c r="X892" i="8"/>
  <c r="X890" i="8"/>
  <c r="X896" i="8"/>
  <c r="X899" i="8"/>
  <c r="X846" i="8"/>
  <c r="X868" i="8"/>
  <c r="X847" i="8"/>
  <c r="X861" i="8"/>
  <c r="X834" i="8"/>
  <c r="X829" i="8"/>
  <c r="X864" i="8"/>
  <c r="X810" i="8"/>
  <c r="X798" i="8"/>
  <c r="X766" i="8"/>
  <c r="X820" i="8"/>
  <c r="X775" i="8"/>
  <c r="X743" i="8"/>
  <c r="X792" i="8"/>
  <c r="X760" i="8"/>
  <c r="X777" i="8"/>
  <c r="X717" i="8"/>
  <c r="X769" i="8"/>
  <c r="X722" i="8"/>
  <c r="X741" i="8"/>
  <c r="X711" i="8"/>
  <c r="X728" i="8"/>
  <c r="X689" i="8"/>
  <c r="X657" i="8"/>
  <c r="X700" i="8"/>
  <c r="X670" i="8"/>
  <c r="X638" i="8"/>
  <c r="X671" i="8"/>
  <c r="X639" i="8"/>
  <c r="X680" i="8"/>
  <c r="X648" i="8"/>
  <c r="X617" i="8"/>
  <c r="X585" i="8"/>
  <c r="X553" i="8"/>
  <c r="X602" i="8"/>
  <c r="X570" i="8"/>
  <c r="X624" i="8"/>
  <c r="X592" i="8"/>
  <c r="X587" i="8"/>
  <c r="X530" i="8"/>
  <c r="X498" i="8"/>
  <c r="X539" i="8"/>
  <c r="X507" i="8"/>
  <c r="X575" i="8"/>
  <c r="X528" i="8"/>
  <c r="X545" i="8"/>
  <c r="X490" i="8"/>
  <c r="X458" i="8"/>
  <c r="X495" i="8"/>
  <c r="X463" i="8"/>
  <c r="X500" i="8"/>
  <c r="X468" i="8"/>
  <c r="X513" i="8"/>
  <c r="X477" i="8"/>
  <c r="X445" i="8"/>
  <c r="X419" i="8"/>
  <c r="X387" i="8"/>
  <c r="X424" i="8"/>
  <c r="X392" i="8"/>
  <c r="X433" i="8"/>
  <c r="X405" i="8"/>
  <c r="X373" i="8"/>
  <c r="X418" i="8"/>
  <c r="X386" i="8"/>
  <c r="X351" i="8"/>
  <c r="X319" i="8"/>
  <c r="X287" i="8"/>
  <c r="X348" i="8"/>
  <c r="X353" i="8"/>
  <c r="X321" i="8"/>
  <c r="X289" i="8"/>
  <c r="X264" i="8"/>
  <c r="X194" i="8"/>
  <c r="X151" i="8"/>
  <c r="X270" i="8"/>
  <c r="X218" i="8"/>
  <c r="X261" i="8"/>
  <c r="X191" i="8"/>
  <c r="X342" i="8"/>
  <c r="X227" i="8"/>
  <c r="X266" i="8"/>
  <c r="X300" i="8"/>
  <c r="X232" i="8"/>
  <c r="X306" i="8"/>
  <c r="X245" i="8"/>
  <c r="X177" i="8"/>
  <c r="X160" i="8"/>
  <c r="X152" i="8"/>
  <c r="X150" i="8"/>
  <c r="X133" i="8"/>
  <c r="X117" i="8"/>
  <c r="X101" i="8"/>
  <c r="X85" i="8"/>
  <c r="X217" i="8"/>
  <c r="X213" i="8"/>
  <c r="X134" i="8"/>
  <c r="X118" i="8"/>
  <c r="X102" i="8"/>
  <c r="X86" i="8"/>
  <c r="X184" i="8"/>
  <c r="X55" i="8"/>
  <c r="X78" i="8"/>
  <c r="X326" i="8"/>
  <c r="X70" i="8"/>
  <c r="X204" i="8"/>
  <c r="X72" i="8"/>
  <c r="X16" i="8"/>
  <c r="X38" i="8"/>
  <c r="X995" i="8"/>
  <c r="X985" i="8"/>
  <c r="X1005" i="8"/>
  <c r="X969" i="8"/>
  <c r="X957" i="8"/>
  <c r="X928" i="8"/>
  <c r="X947" i="8"/>
  <c r="X956" i="8"/>
  <c r="X909" i="8"/>
  <c r="X918" i="8"/>
  <c r="X901" i="8"/>
  <c r="X880" i="8"/>
  <c r="X873" i="8"/>
  <c r="X872" i="8"/>
  <c r="X866" i="8"/>
  <c r="X867" i="8"/>
  <c r="X837" i="8"/>
  <c r="X827" i="8"/>
  <c r="X817" i="8"/>
  <c r="X770" i="8"/>
  <c r="X799" i="8"/>
  <c r="X759" i="8"/>
  <c r="X796" i="8"/>
  <c r="X752" i="8"/>
  <c r="X773" i="8"/>
  <c r="X807" i="8"/>
  <c r="X714" i="8"/>
  <c r="X727" i="8"/>
  <c r="X732" i="8"/>
  <c r="X681" i="8"/>
  <c r="X641" i="8"/>
  <c r="X674" i="8"/>
  <c r="X630" i="8"/>
  <c r="X655" i="8"/>
  <c r="X684" i="8"/>
  <c r="X640" i="8"/>
  <c r="X601" i="8"/>
  <c r="X557" i="8"/>
  <c r="X594" i="8"/>
  <c r="X554" i="8"/>
  <c r="X596" i="8"/>
  <c r="X559" i="8"/>
  <c r="X514" i="8"/>
  <c r="X543" i="8"/>
  <c r="X499" i="8"/>
  <c r="X544" i="8"/>
  <c r="X549" i="8"/>
  <c r="X482" i="8"/>
  <c r="X442" i="8"/>
  <c r="X467" i="8"/>
  <c r="X492" i="8"/>
  <c r="X452" i="8"/>
  <c r="X481" i="8"/>
  <c r="X501" i="8"/>
  <c r="X403" i="8"/>
  <c r="X428" i="8"/>
  <c r="X384" i="8"/>
  <c r="X421" i="8"/>
  <c r="X377" i="8"/>
  <c r="X410" i="8"/>
  <c r="X370" i="8"/>
  <c r="X323" i="8"/>
  <c r="X279" i="8"/>
  <c r="X332" i="8"/>
  <c r="X325" i="8"/>
  <c r="X281" i="8"/>
  <c r="X248" i="8"/>
  <c r="X166" i="8"/>
  <c r="X242" i="8"/>
  <c r="X322" i="8"/>
  <c r="X195" i="8"/>
  <c r="X310" i="8"/>
  <c r="X211" i="8"/>
  <c r="X318" i="8"/>
  <c r="X224" i="8"/>
  <c r="X259" i="8"/>
  <c r="X181" i="8"/>
  <c r="X158" i="8"/>
  <c r="X350" i="8"/>
  <c r="X135" i="8"/>
  <c r="X113" i="8"/>
  <c r="X93" i="8"/>
  <c r="X233" i="8"/>
  <c r="X146" i="8"/>
  <c r="X126" i="8"/>
  <c r="X104" i="8"/>
  <c r="X81" i="8"/>
  <c r="X31" i="8"/>
  <c r="X82" i="8"/>
  <c r="X62" i="8"/>
  <c r="X35" i="8"/>
  <c r="X74" i="8"/>
  <c r="X241" i="8"/>
  <c r="X998" i="8"/>
  <c r="X988" i="8"/>
  <c r="X973" i="8"/>
  <c r="X959" i="8"/>
  <c r="X964" i="8"/>
  <c r="X939" i="8"/>
  <c r="X905" i="8"/>
  <c r="X906" i="8"/>
  <c r="X920" i="8"/>
  <c r="X884" i="8"/>
  <c r="X919" i="8"/>
  <c r="X907" i="8"/>
  <c r="X838" i="8"/>
  <c r="X844" i="8"/>
  <c r="X875" i="8"/>
  <c r="X826" i="8"/>
  <c r="X824" i="8"/>
  <c r="X822" i="8"/>
  <c r="X794" i="8"/>
  <c r="X754" i="8"/>
  <c r="X783" i="8"/>
  <c r="X739" i="8"/>
  <c r="X780" i="8"/>
  <c r="X736" i="8"/>
  <c r="X713" i="8"/>
  <c r="X765" i="8"/>
  <c r="X793" i="8"/>
  <c r="X707" i="8"/>
  <c r="X716" i="8"/>
  <c r="X665" i="8"/>
  <c r="X708" i="8"/>
  <c r="X658" i="8"/>
  <c r="X679" i="8"/>
  <c r="X635" i="8"/>
  <c r="X668" i="8"/>
  <c r="X625" i="8"/>
  <c r="X581" i="8"/>
  <c r="X622" i="8"/>
  <c r="X578" i="8"/>
  <c r="X620" i="8"/>
  <c r="X580" i="8"/>
  <c r="X538" i="8"/>
  <c r="X607" i="8"/>
  <c r="X527" i="8"/>
  <c r="X560" i="8"/>
  <c r="X524" i="8"/>
  <c r="X533" i="8"/>
  <c r="X466" i="8"/>
  <c r="X491" i="8"/>
  <c r="X451" i="8"/>
  <c r="X476" i="8"/>
  <c r="X497" i="8"/>
  <c r="X465" i="8"/>
  <c r="X427" i="8"/>
  <c r="X383" i="8"/>
  <c r="X412" i="8"/>
  <c r="X368" i="8"/>
  <c r="X401" i="8"/>
  <c r="X437" i="8"/>
  <c r="X394" i="8"/>
  <c r="X347" i="8"/>
  <c r="X307" i="8"/>
  <c r="X356" i="8"/>
  <c r="X349" i="8"/>
  <c r="X309" i="8"/>
  <c r="X314" i="8"/>
  <c r="X190" i="8"/>
  <c r="X302" i="8"/>
  <c r="X226" i="8"/>
  <c r="X257" i="8"/>
  <c r="X179" i="8"/>
  <c r="X235" i="8"/>
  <c r="X262" i="8"/>
  <c r="X274" i="8"/>
  <c r="X334" i="8"/>
  <c r="X205" i="8"/>
  <c r="X165" i="8"/>
  <c r="X154" i="8"/>
  <c r="X147" i="8"/>
  <c r="X127" i="8"/>
  <c r="X105" i="8"/>
  <c r="X79" i="8"/>
  <c r="X269" i="8"/>
  <c r="X138" i="8"/>
  <c r="X116" i="8"/>
  <c r="X96" i="8"/>
  <c r="X65" i="8"/>
  <c r="X44" i="8"/>
  <c r="X41" i="8"/>
  <c r="X46" i="8"/>
  <c r="X69" i="8"/>
  <c r="X54" i="8"/>
  <c r="X47" i="8"/>
  <c r="X993" i="8"/>
  <c r="X989" i="8"/>
  <c r="X984" i="8"/>
  <c r="X936" i="8"/>
  <c r="X926" i="8"/>
  <c r="X937" i="8"/>
  <c r="X922" i="8"/>
  <c r="X874" i="8"/>
  <c r="X897" i="8"/>
  <c r="X878" i="8"/>
  <c r="X850" i="8"/>
  <c r="X812" i="8"/>
  <c r="X835" i="8"/>
  <c r="X815" i="8"/>
  <c r="X742" i="8"/>
  <c r="X763" i="8"/>
  <c r="X784" i="8"/>
  <c r="X749" i="8"/>
  <c r="X828" i="8"/>
  <c r="X706" i="8"/>
  <c r="X699" i="8"/>
  <c r="X685" i="8"/>
  <c r="X629" i="8"/>
  <c r="X646" i="8"/>
  <c r="X659" i="8"/>
  <c r="X672" i="8"/>
  <c r="X613" i="8"/>
  <c r="X561" i="8"/>
  <c r="X586" i="8"/>
  <c r="X612" i="8"/>
  <c r="X567" i="8"/>
  <c r="X502" i="8"/>
  <c r="X515" i="8"/>
  <c r="X548" i="8"/>
  <c r="X537" i="8"/>
  <c r="X454" i="8"/>
  <c r="X471" i="8"/>
  <c r="X484" i="8"/>
  <c r="X504" i="8"/>
  <c r="X509" i="8"/>
  <c r="X391" i="8"/>
  <c r="X400" i="8"/>
  <c r="X425" i="8"/>
  <c r="X365" i="8"/>
  <c r="X382" i="8"/>
  <c r="X327" i="8"/>
  <c r="X271" i="8"/>
  <c r="X341" i="8"/>
  <c r="X285" i="8"/>
  <c r="X198" i="8"/>
  <c r="X278" i="8"/>
  <c r="X362" i="8"/>
  <c r="X183" i="8"/>
  <c r="X223" i="8"/>
  <c r="X338" i="8"/>
  <c r="X216" i="8"/>
  <c r="X197" i="8"/>
  <c r="X159" i="8"/>
  <c r="X180" i="8"/>
  <c r="X121" i="8"/>
  <c r="X95" i="8"/>
  <c r="X188" i="8"/>
  <c r="X132" i="8"/>
  <c r="X106" i="8"/>
  <c r="X73" i="8"/>
  <c r="X34" i="8"/>
  <c r="X225" i="8"/>
  <c r="X20" i="8"/>
  <c r="X25" i="8"/>
  <c r="X971" i="8"/>
  <c r="X999" i="8"/>
  <c r="X976" i="8"/>
  <c r="X963" i="8"/>
  <c r="X940" i="8"/>
  <c r="X1004" i="8"/>
  <c r="X978" i="8"/>
  <c r="X933" i="8"/>
  <c r="X938" i="8"/>
  <c r="X917" i="8"/>
  <c r="X876" i="8"/>
  <c r="X888" i="8"/>
  <c r="X865" i="8"/>
  <c r="X839" i="8"/>
  <c r="X818" i="8"/>
  <c r="X819" i="8"/>
  <c r="X786" i="8"/>
  <c r="X795" i="8"/>
  <c r="X836" i="8"/>
  <c r="X748" i="8"/>
  <c r="X705" i="8"/>
  <c r="X710" i="8"/>
  <c r="X785" i="8"/>
  <c r="X673" i="8"/>
  <c r="X686" i="8"/>
  <c r="X687" i="8"/>
  <c r="X698" i="8"/>
  <c r="X632" i="8"/>
  <c r="X569" i="8"/>
  <c r="X574" i="8"/>
  <c r="X600" i="8"/>
  <c r="X534" i="8"/>
  <c r="X547" i="8"/>
  <c r="X603" i="8"/>
  <c r="X579" i="8"/>
  <c r="X462" i="8"/>
  <c r="X459" i="8"/>
  <c r="X464" i="8"/>
  <c r="X473" i="8"/>
  <c r="X415" i="8"/>
  <c r="X420" i="8"/>
  <c r="X432" i="8"/>
  <c r="X369" i="8"/>
  <c r="X378" i="8"/>
  <c r="X311" i="8"/>
  <c r="X340" i="8"/>
  <c r="X313" i="8"/>
  <c r="X256" i="8"/>
  <c r="X316" i="8"/>
  <c r="X209" i="8"/>
  <c r="X175" i="8"/>
  <c r="X215" i="8"/>
  <c r="X272" i="8"/>
  <c r="X263" i="8"/>
  <c r="X164" i="8"/>
  <c r="X66" i="8"/>
  <c r="X125" i="8"/>
  <c r="X89" i="8"/>
  <c r="X308" i="8"/>
  <c r="X122" i="8"/>
  <c r="X90" i="8"/>
  <c r="X18" i="8"/>
  <c r="X23" i="8"/>
  <c r="X24" i="8"/>
  <c r="X21" i="8"/>
  <c r="X1003" i="8"/>
  <c r="X991" i="8"/>
  <c r="X986" i="8"/>
  <c r="X1000" i="8"/>
  <c r="X908" i="8"/>
  <c r="X912" i="8"/>
  <c r="X915" i="8"/>
  <c r="X900" i="8"/>
  <c r="X860" i="8"/>
  <c r="X853" i="8"/>
  <c r="X821" i="8"/>
  <c r="X806" i="8"/>
  <c r="X762" i="8"/>
  <c r="X771" i="8"/>
  <c r="X788" i="8"/>
  <c r="X737" i="8"/>
  <c r="X797" i="8"/>
  <c r="X757" i="8"/>
  <c r="X720" i="8"/>
  <c r="X649" i="8"/>
  <c r="X662" i="8"/>
  <c r="X663" i="8"/>
  <c r="X664" i="8"/>
  <c r="X605" i="8"/>
  <c r="X618" i="8"/>
  <c r="X558" i="8"/>
  <c r="X599" i="8"/>
  <c r="X518" i="8"/>
  <c r="X523" i="8"/>
  <c r="X536" i="8"/>
  <c r="X521" i="8"/>
  <c r="X434" i="8"/>
  <c r="X439" i="8"/>
  <c r="X444" i="8"/>
  <c r="X453" i="8"/>
  <c r="X395" i="8"/>
  <c r="X396" i="8"/>
  <c r="X409" i="8"/>
  <c r="X422" i="8"/>
  <c r="X355" i="8"/>
  <c r="X291" i="8"/>
  <c r="X357" i="8"/>
  <c r="X293" i="8"/>
  <c r="X186" i="8"/>
  <c r="X268" i="8"/>
  <c r="X253" i="8"/>
  <c r="X324" i="8"/>
  <c r="X258" i="8"/>
  <c r="X228" i="8"/>
  <c r="X201" i="8"/>
  <c r="X157" i="8"/>
  <c r="X143" i="8"/>
  <c r="X111" i="8"/>
  <c r="X71" i="8"/>
  <c r="X144" i="8"/>
  <c r="X112" i="8"/>
  <c r="X77" i="8"/>
  <c r="X26" i="8"/>
  <c r="X53" i="8"/>
  <c r="X30" i="8"/>
  <c r="X57" i="8"/>
  <c r="X982" i="8"/>
  <c r="X966" i="8"/>
  <c r="X992" i="8"/>
  <c r="X924" i="8"/>
  <c r="X949" i="8"/>
  <c r="X902" i="8"/>
  <c r="X877" i="8"/>
  <c r="X862" i="8"/>
  <c r="X863" i="8"/>
  <c r="X851" i="8"/>
  <c r="X809" i="8"/>
  <c r="X823" i="8"/>
  <c r="X738" i="8"/>
  <c r="X747" i="8"/>
  <c r="X764" i="8"/>
  <c r="X721" i="8"/>
  <c r="X726" i="8"/>
  <c r="X715" i="8"/>
  <c r="X693" i="8"/>
  <c r="X694" i="8"/>
  <c r="X634" i="8"/>
  <c r="X631" i="8"/>
  <c r="X644" i="8"/>
  <c r="X577" i="8"/>
  <c r="X598" i="8"/>
  <c r="X616" i="8"/>
  <c r="X550" i="8"/>
  <c r="X595" i="8"/>
  <c r="X611" i="8"/>
  <c r="X516" i="8"/>
  <c r="X478" i="8"/>
  <c r="X483" i="8"/>
  <c r="X488" i="8"/>
  <c r="X493" i="8"/>
  <c r="X435" i="8"/>
  <c r="X371" i="8"/>
  <c r="X376" i="8"/>
  <c r="X389" i="8"/>
  <c r="X402" i="8"/>
  <c r="X335" i="8"/>
  <c r="X352" i="8"/>
  <c r="X329" i="8"/>
  <c r="X296" i="8"/>
  <c r="X170" i="8"/>
  <c r="X222" i="8"/>
  <c r="X199" i="8"/>
  <c r="X231" i="8"/>
  <c r="X282" i="8"/>
  <c r="X288" i="8"/>
  <c r="X173" i="8"/>
  <c r="X294" i="8"/>
  <c r="X131" i="8"/>
  <c r="X99" i="8"/>
  <c r="X207" i="8"/>
  <c r="X130" i="8"/>
  <c r="X98" i="8"/>
  <c r="X59" i="8"/>
  <c r="X48" i="8"/>
  <c r="X43" i="8"/>
  <c r="X63" i="8"/>
  <c r="X996" i="8"/>
  <c r="X965" i="8"/>
  <c r="X921" i="8"/>
  <c r="X911" i="8"/>
  <c r="X889" i="8"/>
  <c r="X858" i="8"/>
  <c r="X816" i="8"/>
  <c r="X774" i="8"/>
  <c r="X856" i="8"/>
  <c r="X734" i="8"/>
  <c r="X761" i="8"/>
  <c r="X695" i="8"/>
  <c r="X666" i="8"/>
  <c r="X704" i="8"/>
  <c r="X593" i="8"/>
  <c r="X566" i="8"/>
  <c r="X555" i="8"/>
  <c r="X531" i="8"/>
  <c r="X512" i="8"/>
  <c r="X505" i="8"/>
  <c r="X460" i="8"/>
  <c r="X496" i="8"/>
  <c r="X408" i="8"/>
  <c r="X381" i="8"/>
  <c r="X343" i="8"/>
  <c r="X336" i="8"/>
  <c r="X273" i="8"/>
  <c r="X276" i="8"/>
  <c r="X187" i="8"/>
  <c r="X254" i="8"/>
  <c r="X251" i="8"/>
  <c r="X153" i="8"/>
  <c r="X115" i="8"/>
  <c r="X206" i="8"/>
  <c r="X110" i="8"/>
  <c r="X247" i="8"/>
  <c r="X56" i="8"/>
  <c r="X172" i="8"/>
  <c r="X980" i="8"/>
  <c r="X955" i="8"/>
  <c r="X960" i="8"/>
  <c r="X895" i="8"/>
  <c r="X881" i="8"/>
  <c r="X869" i="8"/>
  <c r="X805" i="8"/>
  <c r="X758" i="8"/>
  <c r="X802" i="8"/>
  <c r="X725" i="8"/>
  <c r="X789" i="8"/>
  <c r="X677" i="8"/>
  <c r="X654" i="8"/>
  <c r="X688" i="8"/>
  <c r="X589" i="8"/>
  <c r="X562" i="8"/>
  <c r="X546" i="8"/>
  <c r="X511" i="8"/>
  <c r="X541" i="8"/>
  <c r="X487" i="8"/>
  <c r="X456" i="8"/>
  <c r="X423" i="8"/>
  <c r="X388" i="8"/>
  <c r="X436" i="8"/>
  <c r="X339" i="8"/>
  <c r="X361" i="8"/>
  <c r="X260" i="8"/>
  <c r="X238" i="8"/>
  <c r="X167" i="8"/>
  <c r="X250" i="8"/>
  <c r="X246" i="8"/>
  <c r="X192" i="8"/>
  <c r="X109" i="8"/>
  <c r="X229" i="8"/>
  <c r="X100" i="8"/>
  <c r="X36" i="8"/>
  <c r="X37" i="8"/>
  <c r="X42" i="8"/>
  <c r="X10" i="8"/>
  <c r="X975" i="8"/>
  <c r="X925" i="8"/>
  <c r="X914" i="8"/>
  <c r="X887" i="8"/>
  <c r="X854" i="8"/>
  <c r="X845" i="8"/>
  <c r="X840" i="8"/>
  <c r="X750" i="8"/>
  <c r="X800" i="8"/>
  <c r="X709" i="8"/>
  <c r="X731" i="8"/>
  <c r="X661" i="8"/>
  <c r="X642" i="8"/>
  <c r="X676" i="8"/>
  <c r="X573" i="8"/>
  <c r="X619" i="8"/>
  <c r="X526" i="8"/>
  <c r="X503" i="8"/>
  <c r="X529" i="8"/>
  <c r="X479" i="8"/>
  <c r="X440" i="8"/>
  <c r="X411" i="8"/>
  <c r="X380" i="8"/>
  <c r="X426" i="8"/>
  <c r="X315" i="8"/>
  <c r="X345" i="8"/>
  <c r="X252" i="8"/>
  <c r="X234" i="8"/>
  <c r="X358" i="8"/>
  <c r="X280" i="8"/>
  <c r="X193" i="8"/>
  <c r="X221" i="8"/>
  <c r="X103" i="8"/>
  <c r="X196" i="8"/>
  <c r="X94" i="8"/>
  <c r="X148" i="8"/>
  <c r="X49" i="8"/>
  <c r="X12" i="8"/>
  <c r="X997" i="8"/>
  <c r="X1002" i="8"/>
  <c r="X929" i="8"/>
  <c r="X882" i="8"/>
  <c r="X857" i="8"/>
  <c r="X886" i="8"/>
  <c r="X814" i="8"/>
  <c r="X803" i="8"/>
  <c r="X776" i="8"/>
  <c r="X701" i="8"/>
  <c r="X719" i="8"/>
  <c r="X653" i="8"/>
  <c r="X691" i="8"/>
  <c r="X656" i="8"/>
  <c r="X627" i="8"/>
  <c r="X615" i="8"/>
  <c r="X522" i="8"/>
  <c r="X583" i="8"/>
  <c r="X494" i="8"/>
  <c r="X455" i="8"/>
  <c r="X572" i="8"/>
  <c r="X407" i="8"/>
  <c r="X441" i="8"/>
  <c r="X414" i="8"/>
  <c r="X303" i="8"/>
  <c r="X337" i="8"/>
  <c r="X202" i="8"/>
  <c r="X214" i="8"/>
  <c r="X292" i="8"/>
  <c r="X240" i="8"/>
  <c r="X185" i="8"/>
  <c r="X145" i="8"/>
  <c r="X97" i="8"/>
  <c r="X142" i="8"/>
  <c r="X88" i="8"/>
  <c r="X76" i="8"/>
  <c r="X40" i="8"/>
  <c r="X950" i="8"/>
  <c r="X931" i="8"/>
  <c r="X970" i="8"/>
  <c r="X893" i="8"/>
  <c r="X849" i="8"/>
  <c r="X843" i="8"/>
  <c r="X833" i="8"/>
  <c r="X791" i="8"/>
  <c r="X768" i="8"/>
  <c r="X745" i="8"/>
  <c r="X703" i="8"/>
  <c r="X645" i="8"/>
  <c r="X675" i="8"/>
  <c r="X652" i="8"/>
  <c r="X626" i="8"/>
  <c r="X608" i="8"/>
  <c r="X506" i="8"/>
  <c r="X563" i="8"/>
  <c r="X486" i="8"/>
  <c r="X447" i="8"/>
  <c r="X485" i="8"/>
  <c r="X379" i="8"/>
  <c r="X429" i="8"/>
  <c r="X406" i="8"/>
  <c r="X295" i="8"/>
  <c r="X317" i="8"/>
  <c r="X182" i="8"/>
  <c r="X290" i="8"/>
  <c r="X243" i="8"/>
  <c r="X236" i="8"/>
  <c r="X169" i="8"/>
  <c r="X141" i="8"/>
  <c r="X87" i="8"/>
  <c r="X136" i="8"/>
  <c r="X84" i="8"/>
  <c r="X39" i="8"/>
  <c r="X80" i="8"/>
  <c r="X979" i="8"/>
  <c r="X953" i="8"/>
  <c r="X932" i="8"/>
  <c r="X935" i="8"/>
  <c r="X903" i="8"/>
  <c r="X852" i="8"/>
  <c r="X808" i="8"/>
  <c r="X825" i="8"/>
  <c r="X779" i="8"/>
  <c r="X756" i="8"/>
  <c r="X735" i="8"/>
  <c r="X781" i="8"/>
  <c r="X633" i="8"/>
  <c r="X667" i="8"/>
  <c r="X636" i="8"/>
  <c r="X610" i="8"/>
  <c r="X588" i="8"/>
  <c r="X556" i="8"/>
  <c r="X552" i="8"/>
  <c r="X474" i="8"/>
  <c r="X517" i="8"/>
  <c r="X469" i="8"/>
  <c r="X375" i="8"/>
  <c r="X413" i="8"/>
  <c r="X390" i="8"/>
  <c r="X283" i="8"/>
  <c r="X305" i="8"/>
  <c r="X178" i="8"/>
  <c r="X265" i="8"/>
  <c r="X219" i="8"/>
  <c r="X220" i="8"/>
  <c r="X162" i="8"/>
  <c r="X137" i="8"/>
  <c r="X75" i="8"/>
  <c r="X128" i="8"/>
  <c r="X60" i="8"/>
  <c r="X19" i="8"/>
  <c r="X68" i="8"/>
  <c r="X974" i="8"/>
  <c r="X962" i="8"/>
  <c r="X930" i="8"/>
  <c r="X942" i="8"/>
  <c r="X891" i="8"/>
  <c r="X855" i="8"/>
  <c r="X832" i="8"/>
  <c r="X782" i="8"/>
  <c r="X751" i="8"/>
  <c r="X801" i="8"/>
  <c r="X718" i="8"/>
  <c r="X712" i="8"/>
  <c r="X678" i="8"/>
  <c r="X643" i="8"/>
  <c r="X609" i="8"/>
  <c r="X590" i="8"/>
  <c r="X564" i="8"/>
  <c r="X535" i="8"/>
  <c r="X520" i="8"/>
  <c r="X446" i="8"/>
  <c r="X472" i="8"/>
  <c r="X449" i="8"/>
  <c r="X416" i="8"/>
  <c r="X393" i="8"/>
  <c r="X359" i="8"/>
  <c r="X344" i="8"/>
  <c r="X277" i="8"/>
  <c r="X286" i="8"/>
  <c r="X210" i="8"/>
  <c r="X298" i="8"/>
  <c r="X267" i="8"/>
  <c r="X156" i="8"/>
  <c r="X119" i="8"/>
  <c r="X168" i="8"/>
  <c r="X114" i="8"/>
  <c r="X50" i="8"/>
  <c r="X32" i="8"/>
  <c r="X15" i="8"/>
  <c r="X945" i="8"/>
  <c r="X744" i="8"/>
  <c r="X576" i="8"/>
  <c r="X275" i="8"/>
  <c r="X64" i="8"/>
  <c r="X944" i="8"/>
  <c r="X724" i="8"/>
  <c r="X450" i="8"/>
  <c r="X346" i="8"/>
  <c r="X61" i="8"/>
  <c r="X898" i="8"/>
  <c r="X690" i="8"/>
  <c r="X591" i="8"/>
  <c r="X249" i="8"/>
  <c r="X58" i="8"/>
  <c r="X894" i="8"/>
  <c r="X647" i="8"/>
  <c r="X461" i="8"/>
  <c r="X312" i="8"/>
  <c r="X45" i="8"/>
  <c r="X8" i="8"/>
  <c r="X848" i="8"/>
  <c r="X621" i="8"/>
  <c r="X363" i="8"/>
  <c r="X320" i="8"/>
  <c r="X790" i="8"/>
  <c r="X606" i="8"/>
  <c r="X397" i="8"/>
  <c r="X161" i="8"/>
  <c r="X990" i="8"/>
  <c r="X767" i="8"/>
  <c r="X584" i="8"/>
  <c r="X374" i="8"/>
  <c r="X129" i="8"/>
  <c r="X9" i="8"/>
  <c r="X17" i="8"/>
  <c r="X934" i="8"/>
  <c r="X730" i="8"/>
  <c r="X532" i="8"/>
  <c r="X297" i="8"/>
  <c r="X120" i="8"/>
  <c r="X13" i="8"/>
  <c r="L11" i="7"/>
  <c r="Q19" i="3" s="1"/>
  <c r="Z20" i="4"/>
  <c r="L8" i="7"/>
  <c r="Q16" i="3" s="1"/>
  <c r="Z17" i="4"/>
  <c r="Q27" i="7"/>
  <c r="T17" i="4"/>
  <c r="X17" i="4" s="1"/>
  <c r="L18" i="7"/>
  <c r="Q26" i="3" s="1"/>
  <c r="Z27" i="4"/>
  <c r="AM84" i="8"/>
  <c r="AN84" i="8" s="1"/>
  <c r="AM21" i="8"/>
  <c r="AN21" i="8" s="1"/>
  <c r="V997" i="8"/>
  <c r="V1003" i="8"/>
  <c r="V974" i="8"/>
  <c r="V983" i="8"/>
  <c r="V996" i="8"/>
  <c r="V953" i="8"/>
  <c r="V965" i="8"/>
  <c r="V938" i="8"/>
  <c r="V934" i="8"/>
  <c r="V915" i="8"/>
  <c r="V916" i="8"/>
  <c r="V906" i="8"/>
  <c r="V886" i="8"/>
  <c r="V892" i="8"/>
  <c r="V902" i="8"/>
  <c r="V877" i="8"/>
  <c r="V864" i="8"/>
  <c r="V843" i="8"/>
  <c r="V857" i="8"/>
  <c r="V888" i="8"/>
  <c r="V861" i="8"/>
  <c r="V803" i="8"/>
  <c r="V818" i="8"/>
  <c r="V832" i="8"/>
  <c r="V850" i="8"/>
  <c r="V781" i="8"/>
  <c r="V749" i="8"/>
  <c r="V794" i="8"/>
  <c r="V762" i="8"/>
  <c r="V830" i="8"/>
  <c r="V771" i="8"/>
  <c r="V739" i="8"/>
  <c r="V744" i="8"/>
  <c r="V708" i="8"/>
  <c r="V760" i="8"/>
  <c r="V705" i="8"/>
  <c r="V722" i="8"/>
  <c r="V780" i="8"/>
  <c r="V711" i="8"/>
  <c r="V668" i="8"/>
  <c r="V636" i="8"/>
  <c r="V685" i="8"/>
  <c r="V653" i="8"/>
  <c r="V690" i="8"/>
  <c r="V658" i="8"/>
  <c r="V701" i="8"/>
  <c r="V667" i="8"/>
  <c r="V635" i="8"/>
  <c r="V600" i="8"/>
  <c r="V568" i="8"/>
  <c r="V609" i="8"/>
  <c r="V577" i="8"/>
  <c r="V626" i="8"/>
  <c r="V607" i="8"/>
  <c r="V578" i="8"/>
  <c r="V541" i="8"/>
  <c r="V509" i="8"/>
  <c r="V610" i="8"/>
  <c r="V526" i="8"/>
  <c r="V594" i="8"/>
  <c r="V535" i="8"/>
  <c r="V590" i="8"/>
  <c r="V524" i="8"/>
  <c r="V477" i="8"/>
  <c r="V445" i="8"/>
  <c r="V486" i="8"/>
  <c r="V454" i="8"/>
  <c r="V487" i="8"/>
  <c r="V455" i="8"/>
  <c r="V512" i="8"/>
  <c r="V468" i="8"/>
  <c r="V436" i="8"/>
  <c r="V402" i="8"/>
  <c r="V370" i="8"/>
  <c r="V415" i="8"/>
  <c r="V383" i="8"/>
  <c r="V424" i="8"/>
  <c r="V392" i="8"/>
  <c r="V439" i="8"/>
  <c r="V405" i="8"/>
  <c r="V373" i="8"/>
  <c r="V342" i="8"/>
  <c r="V310" i="8"/>
  <c r="V278" i="8"/>
  <c r="V339" i="8"/>
  <c r="V976" i="8"/>
  <c r="V1001" i="8"/>
  <c r="V994" i="8"/>
  <c r="V947" i="8"/>
  <c r="V986" i="8"/>
  <c r="V927" i="8"/>
  <c r="V950" i="8"/>
  <c r="V922" i="8"/>
  <c r="V908" i="8"/>
  <c r="V958" i="8"/>
  <c r="V897" i="8"/>
  <c r="V901" i="8"/>
  <c r="V905" i="8"/>
  <c r="V875" i="8"/>
  <c r="V851" i="8"/>
  <c r="V849" i="8"/>
  <c r="V863" i="8"/>
  <c r="V836" i="8"/>
  <c r="V815" i="8"/>
  <c r="V829" i="8"/>
  <c r="V827" i="8"/>
  <c r="V785" i="8"/>
  <c r="V745" i="8"/>
  <c r="V786" i="8"/>
  <c r="V750" i="8"/>
  <c r="V787" i="8"/>
  <c r="V751" i="8"/>
  <c r="V800" i="8"/>
  <c r="V712" i="8"/>
  <c r="V740" i="8"/>
  <c r="V756" i="8"/>
  <c r="V710" i="8"/>
  <c r="V727" i="8"/>
  <c r="V680" i="8"/>
  <c r="V644" i="8"/>
  <c r="V689" i="8"/>
  <c r="V649" i="8"/>
  <c r="V682" i="8"/>
  <c r="V646" i="8"/>
  <c r="V683" i="8"/>
  <c r="V647" i="8"/>
  <c r="V608" i="8"/>
  <c r="V572" i="8"/>
  <c r="V605" i="8"/>
  <c r="V569" i="8"/>
  <c r="V614" i="8"/>
  <c r="V591" i="8"/>
  <c r="V571" i="8"/>
  <c r="V517" i="8"/>
  <c r="V554" i="8"/>
  <c r="V522" i="8"/>
  <c r="V562" i="8"/>
  <c r="V523" i="8"/>
  <c r="V540" i="8"/>
  <c r="V489" i="8"/>
  <c r="V453" i="8"/>
  <c r="V490" i="8"/>
  <c r="V450" i="8"/>
  <c r="V479" i="8"/>
  <c r="V443" i="8"/>
  <c r="V484" i="8"/>
  <c r="V448" i="8"/>
  <c r="V410" i="8"/>
  <c r="V374" i="8"/>
  <c r="V411" i="8"/>
  <c r="V375" i="8"/>
  <c r="V412" i="8"/>
  <c r="V376" i="8"/>
  <c r="V417" i="8"/>
  <c r="V381" i="8"/>
  <c r="V346" i="8"/>
  <c r="V306" i="8"/>
  <c r="V270" i="8"/>
  <c r="V356" i="8"/>
  <c r="V324" i="8"/>
  <c r="V292" i="8"/>
  <c r="V317" i="8"/>
  <c r="V251" i="8"/>
  <c r="V185" i="8"/>
  <c r="V162" i="8"/>
  <c r="V154" i="8"/>
  <c r="V241" i="8"/>
  <c r="V207" i="8"/>
  <c r="V273" i="8"/>
  <c r="V198" i="8"/>
  <c r="V166" i="8"/>
  <c r="V226" i="8"/>
  <c r="V301" i="8"/>
  <c r="V253" i="8"/>
  <c r="V235" i="8"/>
  <c r="V309" i="8"/>
  <c r="V250" i="8"/>
  <c r="V176" i="8"/>
  <c r="V175" i="8"/>
  <c r="V69" i="8"/>
  <c r="V147" i="8"/>
  <c r="V131" i="8"/>
  <c r="V212" i="8"/>
  <c r="V224" i="8"/>
  <c r="V68" i="8"/>
  <c r="V128" i="8"/>
  <c r="V89" i="8"/>
  <c r="V28" i="8"/>
  <c r="V22" i="8"/>
  <c r="V103" i="8"/>
  <c r="V44" i="8"/>
  <c r="V64" i="8"/>
  <c r="V329" i="8"/>
  <c r="V98" i="8"/>
  <c r="V51" i="8"/>
  <c r="V35" i="8"/>
  <c r="V112" i="8"/>
  <c r="V49" i="8"/>
  <c r="V992" i="8"/>
  <c r="V982" i="8"/>
  <c r="V970" i="8"/>
  <c r="V980" i="8"/>
  <c r="V959" i="8"/>
  <c r="V941" i="8"/>
  <c r="V949" i="8"/>
  <c r="V951" i="8"/>
  <c r="V898" i="8"/>
  <c r="V889" i="8"/>
  <c r="V887" i="8"/>
  <c r="V932" i="8"/>
  <c r="V840" i="8"/>
  <c r="V846" i="8"/>
  <c r="V844" i="8"/>
  <c r="V845" i="8"/>
  <c r="V842" i="8"/>
  <c r="V858" i="8"/>
  <c r="V825" i="8"/>
  <c r="V765" i="8"/>
  <c r="V805" i="8"/>
  <c r="V758" i="8"/>
  <c r="V791" i="8"/>
  <c r="V747" i="8"/>
  <c r="V736" i="8"/>
  <c r="V696" i="8"/>
  <c r="V717" i="8"/>
  <c r="V726" i="8"/>
  <c r="V748" i="8"/>
  <c r="V684" i="8"/>
  <c r="V640" i="8"/>
  <c r="V677" i="8"/>
  <c r="V637" i="8"/>
  <c r="V666" i="8"/>
  <c r="V703" i="8"/>
  <c r="V655" i="8"/>
  <c r="V612" i="8"/>
  <c r="V564" i="8"/>
  <c r="V597" i="8"/>
  <c r="V557" i="8"/>
  <c r="V611" i="8"/>
  <c r="V558" i="8"/>
  <c r="V525" i="8"/>
  <c r="V555" i="8"/>
  <c r="V518" i="8"/>
  <c r="V551" i="8"/>
  <c r="V511" i="8"/>
  <c r="V520" i="8"/>
  <c r="V465" i="8"/>
  <c r="V499" i="8"/>
  <c r="V458" i="8"/>
  <c r="V475" i="8"/>
  <c r="V500" i="8"/>
  <c r="V472" i="8"/>
  <c r="V426" i="8"/>
  <c r="V386" i="8"/>
  <c r="V423" i="8"/>
  <c r="V379" i="8"/>
  <c r="V408" i="8"/>
  <c r="V368" i="8"/>
  <c r="V401" i="8"/>
  <c r="V363" i="8"/>
  <c r="V322" i="8"/>
  <c r="V282" i="8"/>
  <c r="V360" i="8"/>
  <c r="V320" i="8"/>
  <c r="V284" i="8"/>
  <c r="V275" i="8"/>
  <c r="V201" i="8"/>
  <c r="V165" i="8"/>
  <c r="V156" i="8"/>
  <c r="V247" i="8"/>
  <c r="V206" i="8"/>
  <c r="V260" i="8"/>
  <c r="V186" i="8"/>
  <c r="V242" i="8"/>
  <c r="V353" i="8"/>
  <c r="V261" i="8"/>
  <c r="V239" i="8"/>
  <c r="V303" i="8"/>
  <c r="V200" i="8"/>
  <c r="V149" i="8"/>
  <c r="V83" i="8"/>
  <c r="V203" i="8"/>
  <c r="V135" i="8"/>
  <c r="V995" i="8"/>
  <c r="V985" i="8"/>
  <c r="V960" i="8"/>
  <c r="V961" i="8"/>
  <c r="V945" i="8"/>
  <c r="V925" i="8"/>
  <c r="V946" i="8"/>
  <c r="V940" i="8"/>
  <c r="V912" i="8"/>
  <c r="V873" i="8"/>
  <c r="V890" i="8"/>
  <c r="V924" i="8"/>
  <c r="V867" i="8"/>
  <c r="V865" i="8"/>
  <c r="V855" i="8"/>
  <c r="V820" i="8"/>
  <c r="V826" i="8"/>
  <c r="V816" i="8"/>
  <c r="V797" i="8"/>
  <c r="V757" i="8"/>
  <c r="V790" i="8"/>
  <c r="V746" i="8"/>
  <c r="V779" i="8"/>
  <c r="V735" i="8"/>
  <c r="V728" i="8"/>
  <c r="V764" i="8"/>
  <c r="V709" i="8"/>
  <c r="V714" i="8"/>
  <c r="V723" i="8"/>
  <c r="V672" i="8"/>
  <c r="V628" i="8"/>
  <c r="V669" i="8"/>
  <c r="V629" i="8"/>
  <c r="V654" i="8"/>
  <c r="V687" i="8"/>
  <c r="V643" i="8"/>
  <c r="V596" i="8"/>
  <c r="V556" i="8"/>
  <c r="V589" i="8"/>
  <c r="V627" i="8"/>
  <c r="V599" i="8"/>
  <c r="V574" i="8"/>
  <c r="V513" i="8"/>
  <c r="V550" i="8"/>
  <c r="V510" i="8"/>
  <c r="V543" i="8"/>
  <c r="V552" i="8"/>
  <c r="V504" i="8"/>
  <c r="V457" i="8"/>
  <c r="V482" i="8"/>
  <c r="V442" i="8"/>
  <c r="V467" i="8"/>
  <c r="V563" i="8"/>
  <c r="V460" i="8"/>
  <c r="V418" i="8"/>
  <c r="V378" i="8"/>
  <c r="V407" i="8"/>
  <c r="V367" i="8"/>
  <c r="V400" i="8"/>
  <c r="V432" i="8"/>
  <c r="V393" i="8"/>
  <c r="V354" i="8"/>
  <c r="V314" i="8"/>
  <c r="V359" i="8"/>
  <c r="V348" i="8"/>
  <c r="V312" i="8"/>
  <c r="V276" i="8"/>
  <c r="V263" i="8"/>
  <c r="V193" i="8"/>
  <c r="V163" i="8"/>
  <c r="V153" i="8"/>
  <c r="V233" i="8"/>
  <c r="V341" i="8"/>
  <c r="V252" i="8"/>
  <c r="V178" i="8"/>
  <c r="V234" i="8"/>
  <c r="V327" i="8"/>
  <c r="V249" i="8"/>
  <c r="V227" i="8"/>
  <c r="V277" i="8"/>
  <c r="V192" i="8"/>
  <c r="V291" i="8"/>
  <c r="V76" i="8"/>
  <c r="V150" i="8"/>
  <c r="V989" i="8"/>
  <c r="V979" i="8"/>
  <c r="V1004" i="8"/>
  <c r="V944" i="8"/>
  <c r="V964" i="8"/>
  <c r="V935" i="8"/>
  <c r="V942" i="8"/>
  <c r="V899" i="8"/>
  <c r="V911" i="8"/>
  <c r="V909" i="8"/>
  <c r="V884" i="8"/>
  <c r="V874" i="8"/>
  <c r="V883" i="8"/>
  <c r="V923" i="8"/>
  <c r="V872" i="8"/>
  <c r="V839" i="8"/>
  <c r="V807" i="8"/>
  <c r="V808" i="8"/>
  <c r="V809" i="8"/>
  <c r="V789" i="8"/>
  <c r="V741" i="8"/>
  <c r="V778" i="8"/>
  <c r="V738" i="8"/>
  <c r="V767" i="8"/>
  <c r="V822" i="8"/>
  <c r="V720" i="8"/>
  <c r="V792" i="8"/>
  <c r="V733" i="8"/>
  <c r="V702" i="8"/>
  <c r="V715" i="8"/>
  <c r="V660" i="8"/>
  <c r="V699" i="8"/>
  <c r="V661" i="8"/>
  <c r="V686" i="8"/>
  <c r="V642" i="8"/>
  <c r="V675" i="8"/>
  <c r="V631" i="8"/>
  <c r="V588" i="8"/>
  <c r="V621" i="8"/>
  <c r="V581" i="8"/>
  <c r="V618" i="8"/>
  <c r="V587" i="8"/>
  <c r="V545" i="8"/>
  <c r="V501" i="8"/>
  <c r="V542" i="8"/>
  <c r="V502" i="8"/>
  <c r="V531" i="8"/>
  <c r="V544" i="8"/>
  <c r="V485" i="8"/>
  <c r="V441" i="8"/>
  <c r="V474" i="8"/>
  <c r="V516" i="8"/>
  <c r="V459" i="8"/>
  <c r="V492" i="8"/>
  <c r="V452" i="8"/>
  <c r="V406" i="8"/>
  <c r="V362" i="8"/>
  <c r="V399" i="8"/>
  <c r="V434" i="8"/>
  <c r="V388" i="8"/>
  <c r="V425" i="8"/>
  <c r="V385" i="8"/>
  <c r="V338" i="8"/>
  <c r="V298" i="8"/>
  <c r="V351" i="8"/>
  <c r="V340" i="8"/>
  <c r="V304" i="8"/>
  <c r="V361" i="8"/>
  <c r="V255" i="8"/>
  <c r="V181" i="8"/>
  <c r="V160" i="8"/>
  <c r="V331" i="8"/>
  <c r="V225" i="8"/>
  <c r="V319" i="8"/>
  <c r="V208" i="8"/>
  <c r="V170" i="8"/>
  <c r="V973" i="8"/>
  <c r="V977" i="8"/>
  <c r="V1002" i="8"/>
  <c r="V978" i="8"/>
  <c r="V948" i="8"/>
  <c r="V929" i="8"/>
  <c r="V913" i="8"/>
  <c r="V885" i="8"/>
  <c r="V870" i="8"/>
  <c r="V871" i="8"/>
  <c r="V831" i="8"/>
  <c r="V813" i="8"/>
  <c r="V769" i="8"/>
  <c r="V774" i="8"/>
  <c r="V783" i="8"/>
  <c r="V772" i="8"/>
  <c r="V734" i="8"/>
  <c r="V730" i="8"/>
  <c r="V697" i="8"/>
  <c r="V632" i="8"/>
  <c r="V645" i="8"/>
  <c r="V650" i="8"/>
  <c r="V659" i="8"/>
  <c r="V584" i="8"/>
  <c r="V593" i="8"/>
  <c r="V619" i="8"/>
  <c r="V549" i="8"/>
  <c r="V559" i="8"/>
  <c r="V498" i="8"/>
  <c r="V507" i="8"/>
  <c r="V473" i="8"/>
  <c r="V478" i="8"/>
  <c r="V483" i="8"/>
  <c r="V488" i="8"/>
  <c r="V422" i="8"/>
  <c r="V431" i="8"/>
  <c r="V440" i="8"/>
  <c r="V372" i="8"/>
  <c r="V377" i="8"/>
  <c r="V318" i="8"/>
  <c r="V343" i="8"/>
  <c r="V308" i="8"/>
  <c r="V283" i="8"/>
  <c r="V177" i="8"/>
  <c r="V155" i="8"/>
  <c r="V217" i="8"/>
  <c r="V248" i="8"/>
  <c r="V268" i="8"/>
  <c r="V295" i="8"/>
  <c r="V315" i="8"/>
  <c r="V349" i="8"/>
  <c r="V188" i="8"/>
  <c r="V333" i="8"/>
  <c r="V183" i="8"/>
  <c r="V129" i="8"/>
  <c r="V179" i="8"/>
  <c r="V142" i="8"/>
  <c r="V33" i="8"/>
  <c r="V102" i="8"/>
  <c r="V42" i="8"/>
  <c r="V31" i="8"/>
  <c r="V100" i="8"/>
  <c r="V34" i="8"/>
  <c r="V39" i="8"/>
  <c r="V114" i="8"/>
  <c r="V66" i="8"/>
  <c r="V43" i="8"/>
  <c r="V115" i="8"/>
  <c r="V40" i="8"/>
  <c r="V987" i="8"/>
  <c r="V975" i="8"/>
  <c r="V956" i="8"/>
  <c r="V933" i="8"/>
  <c r="V910" i="8"/>
  <c r="V904" i="8"/>
  <c r="V895" i="8"/>
  <c r="V880" i="8"/>
  <c r="V838" i="8"/>
  <c r="V869" i="8"/>
  <c r="V812" i="8"/>
  <c r="V833" i="8"/>
  <c r="V737" i="8"/>
  <c r="V754" i="8"/>
  <c r="V759" i="8"/>
  <c r="V724" i="8"/>
  <c r="V721" i="8"/>
  <c r="V698" i="8"/>
  <c r="V676" i="8"/>
  <c r="V693" i="8"/>
  <c r="V694" i="8"/>
  <c r="V630" i="8"/>
  <c r="V624" i="8"/>
  <c r="V560" i="8"/>
  <c r="V565" i="8"/>
  <c r="V595" i="8"/>
  <c r="V529" i="8"/>
  <c r="V538" i="8"/>
  <c r="V547" i="8"/>
  <c r="V532" i="8"/>
  <c r="V449" i="8"/>
  <c r="V462" i="8"/>
  <c r="V451" i="8"/>
  <c r="V464" i="8"/>
  <c r="V394" i="8"/>
  <c r="V403" i="8"/>
  <c r="V416" i="8"/>
  <c r="V421" i="8"/>
  <c r="V358" i="8"/>
  <c r="V290" i="8"/>
  <c r="V344" i="8"/>
  <c r="V288" i="8"/>
  <c r="V246" i="8"/>
  <c r="V164" i="8"/>
  <c r="V299" i="8"/>
  <c r="V325" i="8"/>
  <c r="V190" i="8"/>
  <c r="V222" i="8"/>
  <c r="V271" i="8"/>
  <c r="V231" i="8"/>
  <c r="V262" i="8"/>
  <c r="V172" i="8"/>
  <c r="V80" i="8"/>
  <c r="V143" i="8"/>
  <c r="V123" i="8"/>
  <c r="V78" i="8"/>
  <c r="V75" i="8"/>
  <c r="V144" i="8"/>
  <c r="V86" i="8"/>
  <c r="V146" i="8"/>
  <c r="V187" i="8"/>
  <c r="V87" i="8"/>
  <c r="V79" i="8"/>
  <c r="V19" i="8"/>
  <c r="V101" i="8"/>
  <c r="V46" i="8"/>
  <c r="V24" i="8"/>
  <c r="V99" i="8"/>
  <c r="V998" i="8"/>
  <c r="V952" i="8"/>
  <c r="V967" i="8"/>
  <c r="V926" i="8"/>
  <c r="V921" i="8"/>
  <c r="V878" i="8"/>
  <c r="V882" i="8"/>
  <c r="V848" i="8"/>
  <c r="V868" i="8"/>
  <c r="V828" i="8"/>
  <c r="V837" i="8"/>
  <c r="V793" i="8"/>
  <c r="V814" i="8"/>
  <c r="V810" i="8"/>
  <c r="V743" i="8"/>
  <c r="V704" i="8"/>
  <c r="V788" i="8"/>
  <c r="V776" i="8"/>
  <c r="V656" i="8"/>
  <c r="V673" i="8"/>
  <c r="V674" i="8"/>
  <c r="V679" i="8"/>
  <c r="V616" i="8"/>
  <c r="V617" i="8"/>
  <c r="V553" i="8"/>
  <c r="V579" i="8"/>
  <c r="V505" i="8"/>
  <c r="V530" i="8"/>
  <c r="V527" i="8"/>
  <c r="V508" i="8"/>
  <c r="V433" i="8"/>
  <c r="V438" i="8"/>
  <c r="V503" i="8"/>
  <c r="V444" i="8"/>
  <c r="V382" i="8"/>
  <c r="V391" i="8"/>
  <c r="V396" i="8"/>
  <c r="V409" i="8"/>
  <c r="V334" i="8"/>
  <c r="V274" i="8"/>
  <c r="V332" i="8"/>
  <c r="V272" i="8"/>
  <c r="V205" i="8"/>
  <c r="V159" i="8"/>
  <c r="V237" i="8"/>
  <c r="V281" i="8"/>
  <c r="V174" i="8"/>
  <c r="V214" i="8"/>
  <c r="V257" i="8"/>
  <c r="V219" i="8"/>
  <c r="V254" i="8"/>
  <c r="V297" i="8"/>
  <c r="V62" i="8"/>
  <c r="V139" i="8"/>
  <c r="V244" i="8"/>
  <c r="V240" i="8"/>
  <c r="V60" i="8"/>
  <c r="V113" i="8"/>
  <c r="V57" i="8"/>
  <c r="V61" i="8"/>
  <c r="V117" i="8"/>
  <c r="V67" i="8"/>
  <c r="V71" i="8"/>
  <c r="V136" i="8"/>
  <c r="V90" i="8"/>
  <c r="V138" i="8"/>
  <c r="V140" i="8"/>
  <c r="V91" i="8"/>
  <c r="V981" i="8"/>
  <c r="V993" i="8"/>
  <c r="V955" i="8"/>
  <c r="V943" i="8"/>
  <c r="V957" i="8"/>
  <c r="V937" i="8"/>
  <c r="V881" i="8"/>
  <c r="V893" i="8"/>
  <c r="V859" i="8"/>
  <c r="V852" i="8"/>
  <c r="V866" i="8"/>
  <c r="V824" i="8"/>
  <c r="V773" i="8"/>
  <c r="V782" i="8"/>
  <c r="V795" i="8"/>
  <c r="V806" i="8"/>
  <c r="V796" i="8"/>
  <c r="V752" i="8"/>
  <c r="V719" i="8"/>
  <c r="V648" i="8"/>
  <c r="V657" i="8"/>
  <c r="V662" i="8"/>
  <c r="V663" i="8"/>
  <c r="V592" i="8"/>
  <c r="V601" i="8"/>
  <c r="V623" i="8"/>
  <c r="V598" i="8"/>
  <c r="V567" i="8"/>
  <c r="V506" i="8"/>
  <c r="V515" i="8"/>
  <c r="V481" i="8"/>
  <c r="V494" i="8"/>
  <c r="V491" i="8"/>
  <c r="V497" i="8"/>
  <c r="V430" i="8"/>
  <c r="V435" i="8"/>
  <c r="V371" i="8"/>
  <c r="V380" i="8"/>
  <c r="V389" i="8"/>
  <c r="V326" i="8"/>
  <c r="V347" i="8"/>
  <c r="V316" i="8"/>
  <c r="V311" i="8"/>
  <c r="V189" i="8"/>
  <c r="V157" i="8"/>
  <c r="V221" i="8"/>
  <c r="V256" i="8"/>
  <c r="V307" i="8"/>
  <c r="V337" i="8"/>
  <c r="V321" i="8"/>
  <c r="V211" i="8"/>
  <c r="V196" i="8"/>
  <c r="V220" i="8"/>
  <c r="V216" i="8"/>
  <c r="V133" i="8"/>
  <c r="V191" i="8"/>
  <c r="V167" i="8"/>
  <c r="V45" i="8"/>
  <c r="V105" i="8"/>
  <c r="V47" i="8"/>
  <c r="V50" i="8"/>
  <c r="V108" i="8"/>
  <c r="V36" i="8"/>
  <c r="V41" i="8"/>
  <c r="V116" i="8"/>
  <c r="V70" i="8"/>
  <c r="V56" i="8"/>
  <c r="V119" i="8"/>
  <c r="V63" i="8"/>
  <c r="V984" i="8"/>
  <c r="V972" i="8"/>
  <c r="V918" i="8"/>
  <c r="V917" i="8"/>
  <c r="V854" i="8"/>
  <c r="V834" i="8"/>
  <c r="V753" i="8"/>
  <c r="V763" i="8"/>
  <c r="V725" i="8"/>
  <c r="V688" i="8"/>
  <c r="V633" i="8"/>
  <c r="V639" i="8"/>
  <c r="V573" i="8"/>
  <c r="V533" i="8"/>
  <c r="V582" i="8"/>
  <c r="V461" i="8"/>
  <c r="V463" i="8"/>
  <c r="V398" i="8"/>
  <c r="V420" i="8"/>
  <c r="V365" i="8"/>
  <c r="V352" i="8"/>
  <c r="V259" i="8"/>
  <c r="V305" i="8"/>
  <c r="V194" i="8"/>
  <c r="V279" i="8"/>
  <c r="V266" i="8"/>
  <c r="V148" i="8"/>
  <c r="V125" i="8"/>
  <c r="V81" i="8"/>
  <c r="V94" i="8"/>
  <c r="V13" i="8"/>
  <c r="V134" i="8"/>
  <c r="V106" i="8"/>
  <c r="V27" i="8"/>
  <c r="V30" i="8"/>
  <c r="V999" i="8"/>
  <c r="V966" i="8"/>
  <c r="V914" i="8"/>
  <c r="V928" i="8"/>
  <c r="V847" i="8"/>
  <c r="V835" i="8"/>
  <c r="V770" i="8"/>
  <c r="V768" i="8"/>
  <c r="V718" i="8"/>
  <c r="V707" i="8"/>
  <c r="V638" i="8"/>
  <c r="V580" i="8"/>
  <c r="V615" i="8"/>
  <c r="V606" i="8"/>
  <c r="V548" i="8"/>
  <c r="V470" i="8"/>
  <c r="V480" i="8"/>
  <c r="V427" i="8"/>
  <c r="V364" i="8"/>
  <c r="V302" i="8"/>
  <c r="V300" i="8"/>
  <c r="V173" i="8"/>
  <c r="V213" i="8"/>
  <c r="V238" i="8"/>
  <c r="V289" i="8"/>
  <c r="V184" i="8"/>
  <c r="V171" i="8"/>
  <c r="V151" i="8"/>
  <c r="V25" i="8"/>
  <c r="V38" i="8"/>
  <c r="V95" i="8"/>
  <c r="V29" i="8"/>
  <c r="V58" i="8"/>
  <c r="V107" i="8"/>
  <c r="V968" i="8"/>
  <c r="V954" i="8"/>
  <c r="V894" i="8"/>
  <c r="V856" i="8"/>
  <c r="V853" i="8"/>
  <c r="V817" i="8"/>
  <c r="V742" i="8"/>
  <c r="V716" i="8"/>
  <c r="V939" i="8"/>
  <c r="V681" i="8"/>
  <c r="V691" i="8"/>
  <c r="V625" i="8"/>
  <c r="V583" i="8"/>
  <c r="V534" i="8"/>
  <c r="V528" i="8"/>
  <c r="V446" i="8"/>
  <c r="V456" i="8"/>
  <c r="V395" i="8"/>
  <c r="V413" i="8"/>
  <c r="V286" i="8"/>
  <c r="V280" i="8"/>
  <c r="V161" i="8"/>
  <c r="V293" i="8"/>
  <c r="V218" i="8"/>
  <c r="V223" i="8"/>
  <c r="V168" i="8"/>
  <c r="V141" i="8"/>
  <c r="V74" i="8"/>
  <c r="V118" i="8"/>
  <c r="V130" i="8"/>
  <c r="V84" i="8"/>
  <c r="V11" i="8"/>
  <c r="V32" i="8"/>
  <c r="V96" i="8"/>
  <c r="V1000" i="8"/>
  <c r="V969" i="8"/>
  <c r="V907" i="8"/>
  <c r="V876" i="8"/>
  <c r="V862" i="8"/>
  <c r="V823" i="8"/>
  <c r="V761" i="8"/>
  <c r="V775" i="8"/>
  <c r="V729" i="8"/>
  <c r="V692" i="8"/>
  <c r="V641" i="8"/>
  <c r="V651" i="8"/>
  <c r="V585" i="8"/>
  <c r="V537" i="8"/>
  <c r="V570" i="8"/>
  <c r="V469" i="8"/>
  <c r="V471" i="8"/>
  <c r="V414" i="8"/>
  <c r="V428" i="8"/>
  <c r="V369" i="8"/>
  <c r="V335" i="8"/>
  <c r="V267" i="8"/>
  <c r="V152" i="8"/>
  <c r="V202" i="8"/>
  <c r="V287" i="8"/>
  <c r="V285" i="8"/>
  <c r="V195" i="8"/>
  <c r="V127" i="8"/>
  <c r="V126" i="8"/>
  <c r="V97" i="8"/>
  <c r="V18" i="8"/>
  <c r="V26" i="8"/>
  <c r="V109" i="8"/>
  <c r="V37" i="8"/>
  <c r="V990" i="8"/>
  <c r="V919" i="8"/>
  <c r="V860" i="8"/>
  <c r="V798" i="8"/>
  <c r="V784" i="8"/>
  <c r="V670" i="8"/>
  <c r="V622" i="8"/>
  <c r="V519" i="8"/>
  <c r="V602" i="8"/>
  <c r="V384" i="8"/>
  <c r="V328" i="8"/>
  <c r="V229" i="8"/>
  <c r="V210" i="8"/>
  <c r="V232" i="8"/>
  <c r="V54" i="8"/>
  <c r="V111" i="8"/>
  <c r="V85" i="8"/>
  <c r="V991" i="8"/>
  <c r="V920" i="8"/>
  <c r="V903" i="8"/>
  <c r="V766" i="8"/>
  <c r="V706" i="8"/>
  <c r="V634" i="8"/>
  <c r="V603" i="8"/>
  <c r="V536" i="8"/>
  <c r="V476" i="8"/>
  <c r="V429" i="8"/>
  <c r="V296" i="8"/>
  <c r="V357" i="8"/>
  <c r="V243" i="8"/>
  <c r="V145" i="8"/>
  <c r="V21" i="8"/>
  <c r="V92" i="8"/>
  <c r="V53" i="8"/>
  <c r="V15" i="8"/>
  <c r="V963" i="8"/>
  <c r="V900" i="8"/>
  <c r="V811" i="8"/>
  <c r="V799" i="8"/>
  <c r="V731" i="8"/>
  <c r="V671" i="8"/>
  <c r="V566" i="8"/>
  <c r="V493" i="8"/>
  <c r="V575" i="8"/>
  <c r="V397" i="8"/>
  <c r="V345" i="8"/>
  <c r="V264" i="8"/>
  <c r="V215" i="8"/>
  <c r="V137" i="8"/>
  <c r="V110" i="8"/>
  <c r="V55" i="8"/>
  <c r="V122" i="8"/>
  <c r="V962" i="8"/>
  <c r="V931" i="8"/>
  <c r="V821" i="8"/>
  <c r="V802" i="8"/>
  <c r="V652" i="8"/>
  <c r="V604" i="8"/>
  <c r="V586" i="8"/>
  <c r="V496" i="8"/>
  <c r="V366" i="8"/>
  <c r="V330" i="8"/>
  <c r="V197" i="8"/>
  <c r="V313" i="8"/>
  <c r="V204" i="8"/>
  <c r="V228" i="8"/>
  <c r="V52" i="8"/>
  <c r="V48" i="8"/>
  <c r="V124" i="8"/>
  <c r="V930" i="8"/>
  <c r="V891" i="8"/>
  <c r="V819" i="8"/>
  <c r="V732" i="8"/>
  <c r="V695" i="8"/>
  <c r="V576" i="8"/>
  <c r="V546" i="8"/>
  <c r="V466" i="8"/>
  <c r="V419" i="8"/>
  <c r="V294" i="8"/>
  <c r="V169" i="8"/>
  <c r="V230" i="8"/>
  <c r="V180" i="8"/>
  <c r="V82" i="8"/>
  <c r="V323" i="8"/>
  <c r="V23" i="8"/>
  <c r="V104" i="8"/>
  <c r="V1006" i="8"/>
  <c r="V936" i="8"/>
  <c r="V841" i="8"/>
  <c r="V801" i="8"/>
  <c r="V713" i="8"/>
  <c r="V678" i="8"/>
  <c r="V561" i="8"/>
  <c r="V539" i="8"/>
  <c r="V447" i="8"/>
  <c r="V404" i="8"/>
  <c r="V336" i="8"/>
  <c r="V269" i="8"/>
  <c r="V265" i="8"/>
  <c r="V72" i="8"/>
  <c r="V73" i="8"/>
  <c r="V132" i="8"/>
  <c r="V93" i="8"/>
  <c r="V988" i="8"/>
  <c r="V665" i="8"/>
  <c r="V387" i="8"/>
  <c r="V236" i="8"/>
  <c r="V88" i="8"/>
  <c r="V879" i="8"/>
  <c r="V620" i="8"/>
  <c r="V350" i="8"/>
  <c r="V121" i="8"/>
  <c r="V896" i="8"/>
  <c r="V613" i="8"/>
  <c r="V355" i="8"/>
  <c r="V199" i="8"/>
  <c r="V804" i="8"/>
  <c r="V521" i="8"/>
  <c r="V245" i="8"/>
  <c r="V65" i="8"/>
  <c r="V777" i="8"/>
  <c r="V514" i="8"/>
  <c r="V158" i="8"/>
  <c r="V59" i="8"/>
  <c r="V971" i="8"/>
  <c r="V664" i="8"/>
  <c r="V390" i="8"/>
  <c r="V258" i="8"/>
  <c r="V20" i="8"/>
  <c r="V700" i="8"/>
  <c r="V437" i="8"/>
  <c r="V182" i="8"/>
  <c r="V209" i="8"/>
  <c r="V77" i="8"/>
  <c r="V1005" i="8"/>
  <c r="V120" i="8"/>
  <c r="V755" i="8"/>
  <c r="V495" i="8"/>
  <c r="V9" i="8"/>
  <c r="V12" i="8"/>
  <c r="V10" i="8"/>
  <c r="V17" i="8"/>
  <c r="V14" i="8"/>
  <c r="V8" i="8"/>
  <c r="V16" i="8"/>
  <c r="Z51" i="5"/>
  <c r="Z49" i="5"/>
  <c r="Y22" i="8"/>
  <c r="Y11" i="8"/>
  <c r="Y14" i="8"/>
  <c r="Y16" i="8"/>
  <c r="Y13" i="8"/>
  <c r="Y15" i="8"/>
  <c r="Y20" i="8"/>
  <c r="Y990" i="8"/>
  <c r="Y996" i="8"/>
  <c r="Y994" i="8"/>
  <c r="Y997" i="8"/>
  <c r="Y948" i="8"/>
  <c r="Y987" i="8"/>
  <c r="Y928" i="8"/>
  <c r="Y926" i="8"/>
  <c r="Y938" i="8"/>
  <c r="Y1001" i="8"/>
  <c r="Y999" i="8"/>
  <c r="Y1005" i="8"/>
  <c r="Y961" i="8"/>
  <c r="Y962" i="8"/>
  <c r="Y960" i="8"/>
  <c r="Y939" i="8"/>
  <c r="Y943" i="8"/>
  <c r="Y921" i="8"/>
  <c r="Y985" i="8"/>
  <c r="Y1002" i="8"/>
  <c r="Y969" i="8"/>
  <c r="Y965" i="8"/>
  <c r="Y936" i="8"/>
  <c r="Y947" i="8"/>
  <c r="Y908" i="8"/>
  <c r="Y950" i="8"/>
  <c r="Y924" i="8"/>
  <c r="Y913" i="8"/>
  <c r="Y890" i="8"/>
  <c r="Y902" i="8"/>
  <c r="Y883" i="8"/>
  <c r="Y904" i="8"/>
  <c r="Y868" i="8"/>
  <c r="Y847" i="8"/>
  <c r="Y861" i="8"/>
  <c r="Y1004" i="8"/>
  <c r="Y978" i="8"/>
  <c r="Y945" i="8"/>
  <c r="Y989" i="8"/>
  <c r="Y951" i="8"/>
  <c r="Y927" i="8"/>
  <c r="Y941" i="8"/>
  <c r="Y940" i="8"/>
  <c r="Y912" i="8"/>
  <c r="Y925" i="8"/>
  <c r="Y874" i="8"/>
  <c r="Y888" i="8"/>
  <c r="Y922" i="8"/>
  <c r="Y884" i="8"/>
  <c r="Y852" i="8"/>
  <c r="Y897" i="8"/>
  <c r="Y845" i="8"/>
  <c r="Y862" i="8"/>
  <c r="Y824" i="8"/>
  <c r="Y867" i="8"/>
  <c r="Y833" i="8"/>
  <c r="Y826" i="8"/>
  <c r="Y795" i="8"/>
  <c r="Y763" i="8"/>
  <c r="Y800" i="8"/>
  <c r="Y768" i="8"/>
  <c r="Y736" i="8"/>
  <c r="Y777" i="8"/>
  <c r="Y745" i="8"/>
  <c r="Y786" i="8"/>
  <c r="Y754" i="8"/>
  <c r="Y721" i="8"/>
  <c r="Y730" i="8"/>
  <c r="Y731" i="8"/>
  <c r="Y732" i="8"/>
  <c r="Y702" i="8"/>
  <c r="Y669" i="8"/>
  <c r="Y998" i="8"/>
  <c r="Y980" i="8"/>
  <c r="Y992" i="8"/>
  <c r="Y956" i="8"/>
  <c r="Y968" i="8"/>
  <c r="Y952" i="8"/>
  <c r="Y955" i="8"/>
  <c r="Y911" i="8"/>
  <c r="Y929" i="8"/>
  <c r="Y915" i="8"/>
  <c r="Y887" i="8"/>
  <c r="Y893" i="8"/>
  <c r="Y872" i="8"/>
  <c r="Y886" i="8"/>
  <c r="Y865" i="8"/>
  <c r="Y881" i="8"/>
  <c r="Y858" i="8"/>
  <c r="Y856" i="8"/>
  <c r="Y846" i="8"/>
  <c r="Y813" i="8"/>
  <c r="Y830" i="8"/>
  <c r="Y817" i="8"/>
  <c r="Y812" i="8"/>
  <c r="Y18" i="8"/>
  <c r="Y974" i="8"/>
  <c r="Y983" i="8"/>
  <c r="Y976" i="8"/>
  <c r="Y971" i="8"/>
  <c r="Y966" i="8"/>
  <c r="Y934" i="8"/>
  <c r="Y930" i="8"/>
  <c r="Y979" i="8"/>
  <c r="Y917" i="8"/>
  <c r="Y899" i="8"/>
  <c r="Y914" i="8"/>
  <c r="Y877" i="8"/>
  <c r="Y898" i="8"/>
  <c r="Y910" i="8"/>
  <c r="Y849" i="8"/>
  <c r="Y863" i="8"/>
  <c r="Y842" i="8"/>
  <c r="Y840" i="8"/>
  <c r="Y829" i="8"/>
  <c r="Y805" i="8"/>
  <c r="Y814" i="8"/>
  <c r="Y828" i="8"/>
  <c r="Y859" i="8"/>
  <c r="Y779" i="8"/>
  <c r="Y747" i="8"/>
  <c r="Y784" i="8"/>
  <c r="Y752" i="8"/>
  <c r="Y793" i="8"/>
  <c r="Y761" i="8"/>
  <c r="Y804" i="8"/>
  <c r="Y770" i="8"/>
  <c r="Y738" i="8"/>
  <c r="Y705" i="8"/>
  <c r="Y714" i="8"/>
  <c r="Y715" i="8"/>
  <c r="Y716" i="8"/>
  <c r="Y685" i="8"/>
  <c r="Y653" i="8"/>
  <c r="Y694" i="8"/>
  <c r="Y662" i="8"/>
  <c r="Y630" i="8"/>
  <c r="Y663" i="8"/>
  <c r="Y631" i="8"/>
  <c r="Y672" i="8"/>
  <c r="Y640" i="8"/>
  <c r="Y617" i="8"/>
  <c r="Y585" i="8"/>
  <c r="Y614" i="8"/>
  <c r="Y582" i="8"/>
  <c r="Y623" i="8"/>
  <c r="Y608" i="8"/>
  <c r="Y576" i="8"/>
  <c r="Y561" i="8"/>
  <c r="Y526" i="8"/>
  <c r="Y607" i="8"/>
  <c r="Y535" i="8"/>
  <c r="Y603" i="8"/>
  <c r="Y540" i="8"/>
  <c r="Y508" i="8"/>
  <c r="Y525" i="8"/>
  <c r="Y475" i="8"/>
  <c r="Y443" i="8"/>
  <c r="Y492" i="8"/>
  <c r="Y460" i="8"/>
  <c r="Y497" i="8"/>
  <c r="Y473" i="8"/>
  <c r="Y509" i="8"/>
  <c r="Y482" i="8"/>
  <c r="Y450" i="8"/>
  <c r="Y408" i="8"/>
  <c r="Y376" i="8"/>
  <c r="Y432" i="8"/>
  <c r="Y401" i="8"/>
  <c r="Y369" i="8"/>
  <c r="Y410" i="8"/>
  <c r="Y378" i="8"/>
  <c r="Y415" i="8"/>
  <c r="Y383" i="8"/>
  <c r="Y351" i="8"/>
  <c r="Y319" i="8"/>
  <c r="Y287" i="8"/>
  <c r="Y348" i="8"/>
  <c r="Y316" i="8"/>
  <c r="Y284" i="8"/>
  <c r="Y349" i="8"/>
  <c r="Y350" i="8"/>
  <c r="Y318" i="8"/>
  <c r="Y305" i="8"/>
  <c r="Y234" i="8"/>
  <c r="Y293" i="8"/>
  <c r="Y199" i="8"/>
  <c r="Y167" i="8"/>
  <c r="Y219" i="8"/>
  <c r="Y250" i="8"/>
  <c r="Y240" i="8"/>
  <c r="Y309" i="8"/>
  <c r="Y205" i="8"/>
  <c r="Y173" i="8"/>
  <c r="Y159" i="8"/>
  <c r="Y333" i="8"/>
  <c r="Y229" i="8"/>
  <c r="Y198" i="8"/>
  <c r="Y139" i="8"/>
  <c r="Y123" i="8"/>
  <c r="Y107" i="8"/>
  <c r="Y91" i="8"/>
  <c r="Y248" i="8"/>
  <c r="Y82" i="8"/>
  <c r="Y196" i="8"/>
  <c r="Y134" i="8"/>
  <c r="Y118" i="8"/>
  <c r="Y204" i="8"/>
  <c r="Y102" i="8"/>
  <c r="Y178" i="8"/>
  <c r="Y19" i="8"/>
  <c r="Y53" i="8"/>
  <c r="Y35" i="8"/>
  <c r="Y66" i="8"/>
  <c r="Y45" i="8"/>
  <c r="Y73" i="8"/>
  <c r="Y17" i="8"/>
  <c r="Y977" i="8"/>
  <c r="Y953" i="8"/>
  <c r="Y959" i="8"/>
  <c r="Y900" i="8"/>
  <c r="Y920" i="8"/>
  <c r="Y882" i="8"/>
  <c r="Y875" i="8"/>
  <c r="Y860" i="8"/>
  <c r="Y853" i="8"/>
  <c r="Y821" i="8"/>
  <c r="Y838" i="8"/>
  <c r="Y811" i="8"/>
  <c r="Y787" i="8"/>
  <c r="Y743" i="8"/>
  <c r="Y772" i="8"/>
  <c r="Y807" i="8"/>
  <c r="Y757" i="8"/>
  <c r="Y790" i="8"/>
  <c r="Y746" i="8"/>
  <c r="Y701" i="8"/>
  <c r="Y801" i="8"/>
  <c r="Y724" i="8"/>
  <c r="Y681" i="8"/>
  <c r="Y641" i="8"/>
  <c r="Y678" i="8"/>
  <c r="Y642" i="8"/>
  <c r="Y671" i="8"/>
  <c r="Y635" i="8"/>
  <c r="Y668" i="8"/>
  <c r="Y632" i="8"/>
  <c r="Y605" i="8"/>
  <c r="Y627" i="8"/>
  <c r="Y594" i="8"/>
  <c r="Y558" i="8"/>
  <c r="Y612" i="8"/>
  <c r="Y572" i="8"/>
  <c r="Y550" i="8"/>
  <c r="Y514" i="8"/>
  <c r="Y551" i="8"/>
  <c r="Y515" i="8"/>
  <c r="Y548" i="8"/>
  <c r="Y512" i="8"/>
  <c r="Y505" i="8"/>
  <c r="Y467" i="8"/>
  <c r="Y579" i="8"/>
  <c r="Y476" i="8"/>
  <c r="Y440" i="8"/>
  <c r="Y481" i="8"/>
  <c r="Y445" i="8"/>
  <c r="Y478" i="8"/>
  <c r="Y442" i="8"/>
  <c r="Y396" i="8"/>
  <c r="Y441" i="8"/>
  <c r="Y413" i="8"/>
  <c r="Y377" i="8"/>
  <c r="Y414" i="8"/>
  <c r="Y374" i="8"/>
  <c r="Y407" i="8"/>
  <c r="Y371" i="8"/>
  <c r="Y335" i="8"/>
  <c r="Y299" i="8"/>
  <c r="Y356" i="8"/>
  <c r="Y320" i="8"/>
  <c r="Y280" i="8"/>
  <c r="Y341" i="8"/>
  <c r="Y338" i="8"/>
  <c r="Y302" i="8"/>
  <c r="Y270" i="8"/>
  <c r="Y209" i="8"/>
  <c r="Y203" i="8"/>
  <c r="Y313" i="8"/>
  <c r="Y211" i="8"/>
  <c r="Y285" i="8"/>
  <c r="Y224" i="8"/>
  <c r="Y251" i="8"/>
  <c r="Y181" i="8"/>
  <c r="Y160" i="8"/>
  <c r="Y329" i="8"/>
  <c r="Y221" i="8"/>
  <c r="Y150" i="8"/>
  <c r="Y131" i="8"/>
  <c r="Y113" i="8"/>
  <c r="Y95" i="8"/>
  <c r="Y64" i="8"/>
  <c r="Y78" i="8"/>
  <c r="Y146" i="8"/>
  <c r="Y128" i="8"/>
  <c r="Y184" i="8"/>
  <c r="Y83" i="8"/>
  <c r="Y34" i="8"/>
  <c r="Y23" i="8"/>
  <c r="Y51" i="8"/>
  <c r="Y24" i="8"/>
  <c r="Y30" i="8"/>
  <c r="Y112" i="8"/>
  <c r="Y42" i="8"/>
  <c r="Y991" i="8"/>
  <c r="Y1003" i="8"/>
  <c r="Y942" i="8"/>
  <c r="Y981" i="8"/>
  <c r="Y907" i="8"/>
  <c r="Y885" i="8"/>
  <c r="Y878" i="8"/>
  <c r="Y871" i="8"/>
  <c r="Y848" i="8"/>
  <c r="Y832" i="8"/>
  <c r="Y810" i="8"/>
  <c r="Y818" i="8"/>
  <c r="Y775" i="8"/>
  <c r="Y802" i="8"/>
  <c r="Y760" i="8"/>
  <c r="Y789" i="8"/>
  <c r="Y749" i="8"/>
  <c r="Y778" i="8"/>
  <c r="Y734" i="8"/>
  <c r="Y735" i="8"/>
  <c r="Y723" i="8"/>
  <c r="Y712" i="8"/>
  <c r="Y673" i="8"/>
  <c r="Y633" i="8"/>
  <c r="Y670" i="8"/>
  <c r="Y634" i="8"/>
  <c r="Y659" i="8"/>
  <c r="Y698" i="8"/>
  <c r="Y660" i="8"/>
  <c r="Y696" i="8"/>
  <c r="Y597" i="8"/>
  <c r="Y622" i="8"/>
  <c r="Y586" i="8"/>
  <c r="Y619" i="8"/>
  <c r="Y600" i="8"/>
  <c r="Y564" i="8"/>
  <c r="Y542" i="8"/>
  <c r="Y506" i="8"/>
  <c r="Y543" i="8"/>
  <c r="Y583" i="8"/>
  <c r="Y536" i="8"/>
  <c r="Y500" i="8"/>
  <c r="Y495" i="8"/>
  <c r="Y459" i="8"/>
  <c r="Y507" i="8"/>
  <c r="Y468" i="8"/>
  <c r="Y503" i="8"/>
  <c r="Y469" i="8"/>
  <c r="Y496" i="8"/>
  <c r="Y470" i="8"/>
  <c r="Y424" i="8"/>
  <c r="Y388" i="8"/>
  <c r="Y434" i="8"/>
  <c r="Y405" i="8"/>
  <c r="Y437" i="8"/>
  <c r="Y402" i="8"/>
  <c r="Y366" i="8"/>
  <c r="Y399" i="8"/>
  <c r="Y363" i="8"/>
  <c r="Y327" i="8"/>
  <c r="Y291" i="8"/>
  <c r="Y344" i="8"/>
  <c r="Y308" i="8"/>
  <c r="Y272" i="8"/>
  <c r="Y365" i="8"/>
  <c r="Y330" i="8"/>
  <c r="Y294" i="8"/>
  <c r="Y238" i="8"/>
  <c r="Y265" i="8"/>
  <c r="Y191" i="8"/>
  <c r="Y239" i="8"/>
  <c r="Y266" i="8"/>
  <c r="Y277" i="8"/>
  <c r="Y216" i="8"/>
  <c r="Y245" i="8"/>
  <c r="Y169" i="8"/>
  <c r="Y157" i="8"/>
  <c r="Y269" i="8"/>
  <c r="Y213" i="8"/>
  <c r="Y145" i="8"/>
  <c r="Y127" i="8"/>
  <c r="Y109" i="8"/>
  <c r="Y89" i="8"/>
  <c r="Y186" i="8"/>
  <c r="Y256" i="8"/>
  <c r="Y142" i="8"/>
  <c r="Y124" i="8"/>
  <c r="Y317" i="8"/>
  <c r="Y110" i="8"/>
  <c r="Y76" i="8"/>
  <c r="Y100" i="8"/>
  <c r="Y32" i="8"/>
  <c r="Y106" i="8"/>
  <c r="Y72" i="8"/>
  <c r="Y96" i="8"/>
  <c r="Y28" i="8"/>
  <c r="Y975" i="8"/>
  <c r="Y954" i="8"/>
  <c r="Y972" i="8"/>
  <c r="Y963" i="8"/>
  <c r="Y946" i="8"/>
  <c r="Y903" i="8"/>
  <c r="Y906" i="8"/>
  <c r="Y855" i="8"/>
  <c r="Y889" i="8"/>
  <c r="Y816" i="8"/>
  <c r="Y806" i="8"/>
  <c r="Y808" i="8"/>
  <c r="Y771" i="8"/>
  <c r="Y796" i="8"/>
  <c r="Y756" i="8"/>
  <c r="Y785" i="8"/>
  <c r="Y741" i="8"/>
  <c r="Y774" i="8"/>
  <c r="Y729" i="8"/>
  <c r="Y726" i="8"/>
  <c r="Y719" i="8"/>
  <c r="Y708" i="8"/>
  <c r="Y665" i="8"/>
  <c r="Y629" i="8"/>
  <c r="Y666" i="8"/>
  <c r="Y691" i="8"/>
  <c r="Y655" i="8"/>
  <c r="Y692" i="8"/>
  <c r="Y656" i="8"/>
  <c r="Y695" i="8"/>
  <c r="Y593" i="8"/>
  <c r="Y618" i="8"/>
  <c r="Y578" i="8"/>
  <c r="Y615" i="8"/>
  <c r="Y596" i="8"/>
  <c r="Y560" i="8"/>
  <c r="Y538" i="8"/>
  <c r="Y502" i="8"/>
  <c r="Y539" i="8"/>
  <c r="Y575" i="8"/>
  <c r="Y532" i="8"/>
  <c r="Y591" i="8"/>
  <c r="Y491" i="8"/>
  <c r="Y455" i="8"/>
  <c r="Y537" i="8"/>
  <c r="Y464" i="8"/>
  <c r="Y549" i="8"/>
  <c r="Y465" i="8"/>
  <c r="Y545" i="8"/>
  <c r="Y466" i="8"/>
  <c r="Y420" i="8"/>
  <c r="Y384" i="8"/>
  <c r="Y433" i="8"/>
  <c r="Y397" i="8"/>
  <c r="Y436" i="8"/>
  <c r="Y398" i="8"/>
  <c r="Y431" i="8"/>
  <c r="Y395" i="8"/>
  <c r="Y359" i="8"/>
  <c r="Y323" i="8"/>
  <c r="Y283" i="8"/>
  <c r="Y340" i="8"/>
  <c r="Y304" i="8"/>
  <c r="Y268" i="8"/>
  <c r="Y362" i="8"/>
  <c r="Y326" i="8"/>
  <c r="Y290" i="8"/>
  <c r="Y230" i="8"/>
  <c r="Y261" i="8"/>
  <c r="Y187" i="8"/>
  <c r="Y235" i="8"/>
  <c r="Y262" i="8"/>
  <c r="Y274" i="8"/>
  <c r="Y212" i="8"/>
  <c r="Y201" i="8"/>
  <c r="Y165" i="8"/>
  <c r="Y156" i="8"/>
  <c r="Y247" i="8"/>
  <c r="Y207" i="8"/>
  <c r="Y143" i="8"/>
  <c r="Y125" i="8"/>
  <c r="Y105" i="8"/>
  <c r="Y87" i="8"/>
  <c r="Y168" i="8"/>
  <c r="Y208" i="8"/>
  <c r="Y140" i="8"/>
  <c r="Y122" i="8"/>
  <c r="Y252" i="8"/>
  <c r="Y94" i="8"/>
  <c r="Y67" i="8"/>
  <c r="Y92" i="8"/>
  <c r="Y70" i="8"/>
  <c r="Y98" i="8"/>
  <c r="Y63" i="8"/>
  <c r="Y88" i="8"/>
  <c r="Y81" i="8"/>
  <c r="Y10" i="8"/>
  <c r="Y986" i="8"/>
  <c r="Y957" i="8"/>
  <c r="Y935" i="8"/>
  <c r="Y949" i="8"/>
  <c r="Y905" i="8"/>
  <c r="Y896" i="8"/>
  <c r="Y892" i="8"/>
  <c r="Y839" i="8"/>
  <c r="Y873" i="8"/>
  <c r="Y809" i="8"/>
  <c r="Y843" i="8"/>
  <c r="Y823" i="8"/>
  <c r="Y767" i="8"/>
  <c r="Y792" i="8"/>
  <c r="Y748" i="8"/>
  <c r="Y781" i="8"/>
  <c r="Y737" i="8"/>
  <c r="Y766" i="8"/>
  <c r="Y725" i="8"/>
  <c r="Y722" i="8"/>
  <c r="Y711" i="8"/>
  <c r="Y831" i="8"/>
  <c r="Y661" i="8"/>
  <c r="Y700" i="8"/>
  <c r="Y658" i="8"/>
  <c r="Y687" i="8"/>
  <c r="Y651" i="8"/>
  <c r="Y688" i="8"/>
  <c r="Y652" i="8"/>
  <c r="Y625" i="8"/>
  <c r="Y589" i="8"/>
  <c r="Y610" i="8"/>
  <c r="Y574" i="8"/>
  <c r="Y611" i="8"/>
  <c r="Y592" i="8"/>
  <c r="Y587" i="8"/>
  <c r="Y534" i="8"/>
  <c r="Y498" i="8"/>
  <c r="Y531" i="8"/>
  <c r="Y565" i="8"/>
  <c r="Y528" i="8"/>
  <c r="Y599" i="8"/>
  <c r="Y487" i="8"/>
  <c r="Y451" i="8"/>
  <c r="Y521" i="8"/>
  <c r="Y456" i="8"/>
  <c r="Y533" i="8"/>
  <c r="Y461" i="8"/>
  <c r="Y529" i="8"/>
  <c r="Y462" i="8"/>
  <c r="Y416" i="8"/>
  <c r="Y380" i="8"/>
  <c r="Y429" i="8"/>
  <c r="Y393" i="8"/>
  <c r="Y430" i="8"/>
  <c r="Y394" i="8"/>
  <c r="Y427" i="8"/>
  <c r="Y391" i="8"/>
  <c r="Y355" i="8"/>
  <c r="Y315" i="8"/>
  <c r="Y279" i="8"/>
  <c r="Y336" i="8"/>
  <c r="Y300" i="8"/>
  <c r="Y361" i="8"/>
  <c r="Y358" i="8"/>
  <c r="Y322" i="8"/>
  <c r="Y286" i="8"/>
  <c r="Y226" i="8"/>
  <c r="Y257" i="8"/>
  <c r="Y183" i="8"/>
  <c r="Y231" i="8"/>
  <c r="Y258" i="8"/>
  <c r="Y244" i="8"/>
  <c r="Y267" i="8"/>
  <c r="Y197" i="8"/>
  <c r="Y164" i="8"/>
  <c r="Y155" i="8"/>
  <c r="Y241" i="8"/>
  <c r="Y206" i="8"/>
  <c r="Y141" i="8"/>
  <c r="Y121" i="8"/>
  <c r="Y103" i="8"/>
  <c r="Y85" i="8"/>
  <c r="Y68" i="8"/>
  <c r="Y194" i="8"/>
  <c r="Y138" i="8"/>
  <c r="Y120" i="8"/>
  <c r="Y190" i="8"/>
  <c r="Y86" i="8"/>
  <c r="Y48" i="8"/>
  <c r="Y84" i="8"/>
  <c r="Y56" i="8"/>
  <c r="Y90" i="8"/>
  <c r="Y54" i="8"/>
  <c r="Y60" i="8"/>
  <c r="Y65" i="8"/>
  <c r="Y1006" i="8"/>
  <c r="Y1000" i="8"/>
  <c r="Y970" i="8"/>
  <c r="Y944" i="8"/>
  <c r="Y937" i="8"/>
  <c r="Y895" i="8"/>
  <c r="Y880" i="8"/>
  <c r="Y876" i="8"/>
  <c r="Y866" i="8"/>
  <c r="Y870" i="8"/>
  <c r="Y835" i="8"/>
  <c r="Y825" i="8"/>
  <c r="Y803" i="8"/>
  <c r="Y759" i="8"/>
  <c r="Y788" i="8"/>
  <c r="Y744" i="8"/>
  <c r="Y773" i="8"/>
  <c r="Y733" i="8"/>
  <c r="Y762" i="8"/>
  <c r="Y717" i="8"/>
  <c r="Y718" i="8"/>
  <c r="Y707" i="8"/>
  <c r="Y699" i="8"/>
  <c r="Y657" i="8"/>
  <c r="Y690" i="8"/>
  <c r="Y654" i="8"/>
  <c r="Y683" i="8"/>
  <c r="Y647" i="8"/>
  <c r="Y684" i="8"/>
  <c r="Y648" i="8"/>
  <c r="Y621" i="8"/>
  <c r="Y581" i="8"/>
  <c r="Y606" i="8"/>
  <c r="Y570" i="8"/>
  <c r="Y624" i="8"/>
  <c r="Y588" i="8"/>
  <c r="Y569" i="8"/>
  <c r="Y530" i="8"/>
  <c r="Y556" i="8"/>
  <c r="Y527" i="8"/>
  <c r="Y563" i="8"/>
  <c r="Y524" i="8"/>
  <c r="Y571" i="8"/>
  <c r="Y483" i="8"/>
  <c r="Y447" i="8"/>
  <c r="Y488" i="8"/>
  <c r="Y452" i="8"/>
  <c r="Y493" i="8"/>
  <c r="Y457" i="8"/>
  <c r="Y494" i="8"/>
  <c r="Y458" i="8"/>
  <c r="Y412" i="8"/>
  <c r="Y372" i="8"/>
  <c r="Y425" i="8"/>
  <c r="Y389" i="8"/>
  <c r="Y426" i="8"/>
  <c r="Y390" i="8"/>
  <c r="Y423" i="8"/>
  <c r="Y387" i="8"/>
  <c r="Y347" i="8"/>
  <c r="Y311" i="8"/>
  <c r="Y275" i="8"/>
  <c r="Y332" i="8"/>
  <c r="Y296" i="8"/>
  <c r="Y357" i="8"/>
  <c r="Y354" i="8"/>
  <c r="Y314" i="8"/>
  <c r="Y281" i="8"/>
  <c r="Y222" i="8"/>
  <c r="Y253" i="8"/>
  <c r="Y179" i="8"/>
  <c r="Y227" i="8"/>
  <c r="Y254" i="8"/>
  <c r="Y236" i="8"/>
  <c r="Y263" i="8"/>
  <c r="Y193" i="8"/>
  <c r="Y163" i="8"/>
  <c r="Y154" i="8"/>
  <c r="Y237" i="8"/>
  <c r="Y260" i="8"/>
  <c r="Y137" i="8"/>
  <c r="Y119" i="8"/>
  <c r="Y101" i="8"/>
  <c r="Y79" i="8"/>
  <c r="Y61" i="8"/>
  <c r="Y176" i="8"/>
  <c r="Y136" i="8"/>
  <c r="Y116" i="8"/>
  <c r="Y172" i="8"/>
  <c r="Y55" i="8"/>
  <c r="Y41" i="8"/>
  <c r="Y77" i="8"/>
  <c r="Y43" i="8"/>
  <c r="Y69" i="8"/>
  <c r="Y33" i="8"/>
  <c r="Y57" i="8"/>
  <c r="Y59" i="8"/>
  <c r="Y982" i="8"/>
  <c r="Y984" i="8"/>
  <c r="Y973" i="8"/>
  <c r="Y932" i="8"/>
  <c r="Y923" i="8"/>
  <c r="Y879" i="8"/>
  <c r="Y958" i="8"/>
  <c r="Y857" i="8"/>
  <c r="Y850" i="8"/>
  <c r="Y854" i="8"/>
  <c r="Y827" i="8"/>
  <c r="Y836" i="8"/>
  <c r="Y799" i="8"/>
  <c r="Y755" i="8"/>
  <c r="Y780" i="8"/>
  <c r="Y740" i="8"/>
  <c r="Y769" i="8"/>
  <c r="Y798" i="8"/>
  <c r="Y758" i="8"/>
  <c r="Y713" i="8"/>
  <c r="Y710" i="8"/>
  <c r="Y703" i="8"/>
  <c r="Y693" i="8"/>
  <c r="Y649" i="8"/>
  <c r="Y686" i="8"/>
  <c r="Y650" i="8"/>
  <c r="Y679" i="8"/>
  <c r="Y643" i="8"/>
  <c r="Y680" i="8"/>
  <c r="Y644" i="8"/>
  <c r="Y613" i="8"/>
  <c r="Y577" i="8"/>
  <c r="Y602" i="8"/>
  <c r="Y566" i="8"/>
  <c r="Y620" i="8"/>
  <c r="Y584" i="8"/>
  <c r="Y567" i="8"/>
  <c r="Y522" i="8"/>
  <c r="Y595" i="8"/>
  <c r="Y523" i="8"/>
  <c r="Y993" i="8"/>
  <c r="Y995" i="8"/>
  <c r="Y967" i="8"/>
  <c r="Y916" i="8"/>
  <c r="Y909" i="8"/>
  <c r="Y901" i="8"/>
  <c r="Y891" i="8"/>
  <c r="Y841" i="8"/>
  <c r="Y869" i="8"/>
  <c r="Y837" i="8"/>
  <c r="Y819" i="8"/>
  <c r="Y820" i="8"/>
  <c r="Y791" i="8"/>
  <c r="Y751" i="8"/>
  <c r="Y776" i="8"/>
  <c r="Y815" i="8"/>
  <c r="Y765" i="8"/>
  <c r="Y794" i="8"/>
  <c r="Y750" i="8"/>
  <c r="Y709" i="8"/>
  <c r="Y706" i="8"/>
  <c r="Y728" i="8"/>
  <c r="Y689" i="8"/>
  <c r="Y645" i="8"/>
  <c r="Y682" i="8"/>
  <c r="Y646" i="8"/>
  <c r="Y675" i="8"/>
  <c r="Y639" i="8"/>
  <c r="Y676" i="8"/>
  <c r="Y636" i="8"/>
  <c r="Y609" i="8"/>
  <c r="Y573" i="8"/>
  <c r="Y598" i="8"/>
  <c r="Y562" i="8"/>
  <c r="Y616" i="8"/>
  <c r="Y580" i="8"/>
  <c r="Y559" i="8"/>
  <c r="Y518" i="8"/>
  <c r="Y553" i="8"/>
  <c r="Y519" i="8"/>
  <c r="Y552" i="8"/>
  <c r="Y516" i="8"/>
  <c r="Y541" i="8"/>
  <c r="Y471" i="8"/>
  <c r="Y435" i="8"/>
  <c r="Y480" i="8"/>
  <c r="Y444" i="8"/>
  <c r="Y485" i="8"/>
  <c r="Y449" i="8"/>
  <c r="Y486" i="8"/>
  <c r="Y446" i="8"/>
  <c r="Y400" i="8"/>
  <c r="Y364" i="8"/>
  <c r="Y417" i="8"/>
  <c r="Y381" i="8"/>
  <c r="Y418" i="8"/>
  <c r="Y382" i="8"/>
  <c r="Y411" i="8"/>
  <c r="Y375" i="8"/>
  <c r="Y339" i="8"/>
  <c r="Y303" i="8"/>
  <c r="Y360" i="8"/>
  <c r="Y324" i="8"/>
  <c r="Y288" i="8"/>
  <c r="Y345" i="8"/>
  <c r="Y342" i="8"/>
  <c r="Y306" i="8"/>
  <c r="Y273" i="8"/>
  <c r="Y214" i="8"/>
  <c r="Y210" i="8"/>
  <c r="Y171" i="8"/>
  <c r="Y215" i="8"/>
  <c r="Y289" i="8"/>
  <c r="Y228" i="8"/>
  <c r="Y255" i="8"/>
  <c r="Y185" i="8"/>
  <c r="Y161" i="8"/>
  <c r="Y152" i="8"/>
  <c r="Y225" i="8"/>
  <c r="Y166" i="8"/>
  <c r="Y133" i="8"/>
  <c r="Y115" i="8"/>
  <c r="Y97" i="8"/>
  <c r="Y71" i="8"/>
  <c r="Y174" i="8"/>
  <c r="Y182" i="8"/>
  <c r="Y130" i="8"/>
  <c r="Y202" i="8"/>
  <c r="Y148" i="8"/>
  <c r="Y36" i="8"/>
  <c r="Y29" i="8"/>
  <c r="Y58" i="8"/>
  <c r="Y27" i="8"/>
  <c r="Y40" i="8"/>
  <c r="Y21" i="8"/>
  <c r="Y47" i="8"/>
  <c r="Y12" i="8"/>
  <c r="Y931" i="8"/>
  <c r="Y822" i="8"/>
  <c r="Y742" i="8"/>
  <c r="Y667" i="8"/>
  <c r="Y604" i="8"/>
  <c r="Y520" i="8"/>
  <c r="Y484" i="8"/>
  <c r="Y490" i="8"/>
  <c r="Y421" i="8"/>
  <c r="Y419" i="8"/>
  <c r="Y271" i="8"/>
  <c r="Y346" i="8"/>
  <c r="Y249" i="8"/>
  <c r="Y232" i="8"/>
  <c r="Y153" i="8"/>
  <c r="Y117" i="8"/>
  <c r="Y151" i="8"/>
  <c r="Y44" i="8"/>
  <c r="Y49" i="8"/>
  <c r="Y9" i="8"/>
  <c r="Y919" i="8"/>
  <c r="Y834" i="8"/>
  <c r="Y697" i="8"/>
  <c r="Y704" i="8"/>
  <c r="Y568" i="8"/>
  <c r="Y504" i="8"/>
  <c r="Y472" i="8"/>
  <c r="Y474" i="8"/>
  <c r="Y409" i="8"/>
  <c r="Y403" i="8"/>
  <c r="Y352" i="8"/>
  <c r="Y334" i="8"/>
  <c r="Y195" i="8"/>
  <c r="Y220" i="8"/>
  <c r="Y297" i="8"/>
  <c r="Y111" i="8"/>
  <c r="Y144" i="8"/>
  <c r="Y26" i="8"/>
  <c r="Y80" i="8"/>
  <c r="Y933" i="8"/>
  <c r="Y783" i="8"/>
  <c r="Y727" i="8"/>
  <c r="Y664" i="8"/>
  <c r="Y546" i="8"/>
  <c r="Y555" i="8"/>
  <c r="Y448" i="8"/>
  <c r="Y454" i="8"/>
  <c r="Y385" i="8"/>
  <c r="Y379" i="8"/>
  <c r="Y328" i="8"/>
  <c r="Y310" i="8"/>
  <c r="Y175" i="8"/>
  <c r="Y259" i="8"/>
  <c r="Y233" i="8"/>
  <c r="Y99" i="8"/>
  <c r="Y132" i="8"/>
  <c r="Y39" i="8"/>
  <c r="Y25" i="8"/>
  <c r="Y918" i="8"/>
  <c r="Y739" i="8"/>
  <c r="Y720" i="8"/>
  <c r="Y628" i="8"/>
  <c r="Y510" i="8"/>
  <c r="Y499" i="8"/>
  <c r="Y513" i="8"/>
  <c r="Y428" i="8"/>
  <c r="Y373" i="8"/>
  <c r="Y367" i="8"/>
  <c r="Y312" i="8"/>
  <c r="Y298" i="8"/>
  <c r="Y243" i="8"/>
  <c r="Y246" i="8"/>
  <c r="Y217" i="8"/>
  <c r="Y93" i="8"/>
  <c r="Y126" i="8"/>
  <c r="Y108" i="8"/>
  <c r="Y104" i="8"/>
  <c r="Y894" i="8"/>
  <c r="Y764" i="8"/>
  <c r="Y677" i="8"/>
  <c r="Y601" i="8"/>
  <c r="Y547" i="8"/>
  <c r="Y479" i="8"/>
  <c r="Y489" i="8"/>
  <c r="Y404" i="8"/>
  <c r="Y422" i="8"/>
  <c r="Y343" i="8"/>
  <c r="Y292" i="8"/>
  <c r="Y278" i="8"/>
  <c r="Y223" i="8"/>
  <c r="Y189" i="8"/>
  <c r="Y180" i="8"/>
  <c r="Y75" i="8"/>
  <c r="Y264" i="8"/>
  <c r="Y62" i="8"/>
  <c r="Y52" i="8"/>
  <c r="Y844" i="8"/>
  <c r="Y797" i="8"/>
  <c r="Y637" i="8"/>
  <c r="Y626" i="8"/>
  <c r="Y511" i="8"/>
  <c r="Y463" i="8"/>
  <c r="Y477" i="8"/>
  <c r="Y392" i="8"/>
  <c r="Y406" i="8"/>
  <c r="Y331" i="8"/>
  <c r="Y276" i="8"/>
  <c r="Y242" i="8"/>
  <c r="Y301" i="8"/>
  <c r="Y177" i="8"/>
  <c r="Y147" i="8"/>
  <c r="Y200" i="8"/>
  <c r="Y170" i="8"/>
  <c r="Y46" i="8"/>
  <c r="Y38" i="8"/>
  <c r="Y988" i="8"/>
  <c r="Y864" i="8"/>
  <c r="Y753" i="8"/>
  <c r="Y674" i="8"/>
  <c r="Y590" i="8"/>
  <c r="Y557" i="8"/>
  <c r="Y439" i="8"/>
  <c r="Y453" i="8"/>
  <c r="Y368" i="8"/>
  <c r="Y386" i="8"/>
  <c r="Y307" i="8"/>
  <c r="Y353" i="8"/>
  <c r="Y218" i="8"/>
  <c r="Y321" i="8"/>
  <c r="Y162" i="8"/>
  <c r="Y135" i="8"/>
  <c r="Y188" i="8"/>
  <c r="Y149" i="8"/>
  <c r="Y37" i="8"/>
  <c r="Y50" i="8"/>
  <c r="Y8" i="8"/>
  <c r="Y782" i="8"/>
  <c r="Y295" i="8"/>
  <c r="Y114" i="8"/>
  <c r="Y638" i="8"/>
  <c r="Y337" i="8"/>
  <c r="Y554" i="8"/>
  <c r="Y325" i="8"/>
  <c r="Y544" i="8"/>
  <c r="Y282" i="8"/>
  <c r="Y517" i="8"/>
  <c r="Y158" i="8"/>
  <c r="Y501" i="8"/>
  <c r="Y129" i="8"/>
  <c r="Y964" i="8"/>
  <c r="Y438" i="8"/>
  <c r="Y74" i="8"/>
  <c r="Y31" i="8"/>
  <c r="Y851" i="8"/>
  <c r="Y370" i="8"/>
  <c r="Y192" i="8"/>
  <c r="AM23" i="8"/>
  <c r="AN23" i="8" s="1"/>
  <c r="L13" i="7"/>
  <c r="Q21" i="3" s="1"/>
  <c r="Z22" i="4"/>
  <c r="L31" i="7"/>
  <c r="Q39" i="3" s="1"/>
  <c r="Z40" i="4"/>
  <c r="L23" i="7"/>
  <c r="Q31" i="3" s="1"/>
  <c r="Z32" i="4"/>
  <c r="L20" i="7"/>
  <c r="Q28" i="3" s="1"/>
  <c r="Z29" i="4"/>
  <c r="AA5" i="8"/>
  <c r="AM132" i="8"/>
  <c r="AN132" i="8" s="1"/>
  <c r="Z11" i="8"/>
  <c r="Z9" i="8"/>
  <c r="Z26" i="8"/>
  <c r="Z13" i="8"/>
  <c r="Z14" i="8"/>
  <c r="Z1004" i="8"/>
  <c r="Z975" i="8"/>
  <c r="Z981" i="8"/>
  <c r="Z956" i="8"/>
  <c r="Z984" i="8"/>
  <c r="Z952" i="8"/>
  <c r="Z939" i="8"/>
  <c r="Z937" i="8"/>
  <c r="Z962" i="8"/>
  <c r="Z992" i="8"/>
  <c r="Z933" i="8"/>
  <c r="Z918" i="8"/>
  <c r="Z946" i="8"/>
  <c r="Z877" i="8"/>
  <c r="Z891" i="8"/>
  <c r="Z889" i="8"/>
  <c r="Z852" i="8"/>
  <c r="Z884" i="8"/>
  <c r="Z845" i="8"/>
  <c r="Z843" i="8"/>
  <c r="Z816" i="8"/>
  <c r="Z819" i="8"/>
  <c r="Z833" i="8"/>
  <c r="Z811" i="8"/>
  <c r="Z821" i="8"/>
  <c r="Z775" i="8"/>
  <c r="Z743" i="8"/>
  <c r="Z988" i="8"/>
  <c r="Z994" i="8"/>
  <c r="Z1003" i="8"/>
  <c r="Z1000" i="8"/>
  <c r="Z957" i="8"/>
  <c r="Z955" i="8"/>
  <c r="Z923" i="8"/>
  <c r="Z944" i="8"/>
  <c r="Z911" i="8"/>
  <c r="Z940" i="8"/>
  <c r="Z915" i="8"/>
  <c r="Z902" i="8"/>
  <c r="Z890" i="8"/>
  <c r="Z896" i="8"/>
  <c r="Z875" i="8"/>
  <c r="Z909" i="8"/>
  <c r="Z899" i="8"/>
  <c r="Z858" i="8"/>
  <c r="Z856" i="8"/>
  <c r="AA856" i="8" s="1"/>
  <c r="AB856" i="8" s="1"/>
  <c r="AC856" i="8" s="1"/>
  <c r="Z865" i="8"/>
  <c r="Z809" i="8"/>
  <c r="Z830" i="8"/>
  <c r="Z817" i="8"/>
  <c r="Z831" i="8"/>
  <c r="Z799" i="8"/>
  <c r="Z767" i="8"/>
  <c r="Z735" i="8"/>
  <c r="Z780" i="8"/>
  <c r="Z748" i="8"/>
  <c r="Z781" i="8"/>
  <c r="Z749" i="8"/>
  <c r="Z738" i="8"/>
  <c r="Z710" i="8"/>
  <c r="Z812" i="8"/>
  <c r="Z707" i="8"/>
  <c r="Z728" i="8"/>
  <c r="Z794" i="8"/>
  <c r="Z721" i="8"/>
  <c r="Z993" i="8"/>
  <c r="Z999" i="8"/>
  <c r="Z1005" i="8"/>
  <c r="Z979" i="8"/>
  <c r="Z959" i="8"/>
  <c r="Z970" i="8"/>
  <c r="Z961" i="8"/>
  <c r="Z926" i="8"/>
  <c r="Z945" i="8"/>
  <c r="Z928" i="8"/>
  <c r="Z912" i="8"/>
  <c r="Z947" i="8"/>
  <c r="Z916" i="8"/>
  <c r="Z913" i="8"/>
  <c r="Z872" i="8"/>
  <c r="Z886" i="8"/>
  <c r="Z879" i="8"/>
  <c r="Z855" i="8"/>
  <c r="Z869" i="8"/>
  <c r="Z867" i="8"/>
  <c r="Z841" i="8"/>
  <c r="Z854" i="8"/>
  <c r="Z810" i="8"/>
  <c r="Z836" i="8"/>
  <c r="Z876" i="8"/>
  <c r="Z787" i="8"/>
  <c r="Z755" i="8"/>
  <c r="Z800" i="8"/>
  <c r="Z980" i="8"/>
  <c r="Z989" i="8"/>
  <c r="Z967" i="8"/>
  <c r="Z963" i="8"/>
  <c r="Z958" i="8"/>
  <c r="Z903" i="8"/>
  <c r="Z935" i="8"/>
  <c r="Z921" i="8"/>
  <c r="Z917" i="8"/>
  <c r="Z878" i="8"/>
  <c r="Z871" i="8"/>
  <c r="Z853" i="8"/>
  <c r="Z849" i="8"/>
  <c r="Z838" i="8"/>
  <c r="Z828" i="8"/>
  <c r="Z795" i="8"/>
  <c r="Z747" i="8"/>
  <c r="Z776" i="8"/>
  <c r="Z740" i="8"/>
  <c r="Z769" i="8"/>
  <c r="Z862" i="8"/>
  <c r="Z722" i="8"/>
  <c r="Z750" i="8"/>
  <c r="Z711" i="8"/>
  <c r="Z724" i="8"/>
  <c r="Z742" i="8"/>
  <c r="Z694" i="8"/>
  <c r="Z662" i="8"/>
  <c r="Z630" i="8"/>
  <c r="Z667" i="8"/>
  <c r="Z635" i="8"/>
  <c r="Z680" i="8"/>
  <c r="Z648" i="8"/>
  <c r="Z705" i="8"/>
  <c r="Z669" i="8"/>
  <c r="Z637" i="8"/>
  <c r="Z602" i="8"/>
  <c r="Z570" i="8"/>
  <c r="Z615" i="8"/>
  <c r="Z583" i="8"/>
  <c r="Z624" i="8"/>
  <c r="Z609" i="8"/>
  <c r="Z577" i="8"/>
  <c r="Z539" i="8"/>
  <c r="Z507" i="8"/>
  <c r="Z565" i="8"/>
  <c r="Z532" i="8"/>
  <c r="Z500" i="8"/>
  <c r="Z533" i="8"/>
  <c r="Z569" i="8"/>
  <c r="Z530" i="8"/>
  <c r="Z479" i="8"/>
  <c r="Z447" i="8"/>
  <c r="Z484" i="8"/>
  <c r="Z452" i="8"/>
  <c r="Z489" i="8"/>
  <c r="Z457" i="8"/>
  <c r="Z496" i="8"/>
  <c r="Z470" i="8"/>
  <c r="Z510" i="8"/>
  <c r="Z400" i="8"/>
  <c r="Z368" i="8"/>
  <c r="Z421" i="8"/>
  <c r="Z389" i="8"/>
  <c r="Z430" i="8"/>
  <c r="Z398" i="8"/>
  <c r="Z366" i="8"/>
  <c r="Z399" i="8"/>
  <c r="Z367" i="8"/>
  <c r="Z336" i="8"/>
  <c r="Z304" i="8"/>
  <c r="Z272" i="8"/>
  <c r="Z337" i="8"/>
  <c r="Z342" i="8"/>
  <c r="Z310" i="8"/>
  <c r="Z278" i="8"/>
  <c r="Z261" i="8"/>
  <c r="Z191" i="8"/>
  <c r="Z319" i="8"/>
  <c r="Z219" i="8"/>
  <c r="Z254" i="8"/>
  <c r="Z180" i="8"/>
  <c r="Z289" i="8"/>
  <c r="Z236" i="8"/>
  <c r="Z309" i="8"/>
  <c r="Z359" i="8"/>
  <c r="Z241" i="8"/>
  <c r="Z207" i="8"/>
  <c r="Z252" i="8"/>
  <c r="Z182" i="8"/>
  <c r="Z68" i="8"/>
  <c r="Z152" i="8"/>
  <c r="Z70" i="8"/>
  <c r="Z142" i="8"/>
  <c r="Z126" i="8"/>
  <c r="Z159" i="8"/>
  <c r="Z149" i="8"/>
  <c r="AA149" i="8" s="1"/>
  <c r="AB149" i="8" s="1"/>
  <c r="AC149" i="8" s="1"/>
  <c r="Z311" i="8"/>
  <c r="Z105" i="8"/>
  <c r="Z23" i="8"/>
  <c r="Z84" i="8"/>
  <c r="Z145" i="8"/>
  <c r="Z56" i="8"/>
  <c r="Z147" i="8"/>
  <c r="Z66" i="8"/>
  <c r="Z109" i="8"/>
  <c r="Z25" i="8"/>
  <c r="Z88" i="8"/>
  <c r="Z28" i="8"/>
  <c r="Z91" i="8"/>
  <c r="Z214" i="8"/>
  <c r="Z61" i="8"/>
  <c r="Z972" i="8"/>
  <c r="Z973" i="8"/>
  <c r="Z951" i="8"/>
  <c r="Z990" i="8"/>
  <c r="Z949" i="8"/>
  <c r="Z936" i="8"/>
  <c r="Z927" i="8"/>
  <c r="Z908" i="8"/>
  <c r="Z888" i="8"/>
  <c r="Z897" i="8"/>
  <c r="Z863" i="8"/>
  <c r="Z864" i="8"/>
  <c r="Z832" i="8"/>
  <c r="Z822" i="8"/>
  <c r="Z820" i="8"/>
  <c r="Z791" i="8"/>
  <c r="Z739" i="8"/>
  <c r="Z772" i="8"/>
  <c r="Z818" i="8"/>
  <c r="Z765" i="8"/>
  <c r="Z808" i="8"/>
  <c r="Z718" i="8"/>
  <c r="Z733" i="8"/>
  <c r="Z703" i="8"/>
  <c r="Z720" i="8"/>
  <c r="Z790" i="8"/>
  <c r="Z690" i="8"/>
  <c r="Z658" i="8"/>
  <c r="Z626" i="8"/>
  <c r="Z663" i="8"/>
  <c r="Z631" i="8"/>
  <c r="Z676" i="8"/>
  <c r="Z644" i="8"/>
  <c r="Z699" i="8"/>
  <c r="Z665" i="8"/>
  <c r="Z633" i="8"/>
  <c r="Z598" i="8"/>
  <c r="Z566" i="8"/>
  <c r="Z611" i="8"/>
  <c r="Z579" i="8"/>
  <c r="Z620" i="8"/>
  <c r="Z605" i="8"/>
  <c r="Z588" i="8"/>
  <c r="Z535" i="8"/>
  <c r="Z503" i="8"/>
  <c r="Z560" i="8"/>
  <c r="Z528" i="8"/>
  <c r="Z604" i="8"/>
  <c r="Z529" i="8"/>
  <c r="Z564" i="8"/>
  <c r="Z526" i="8"/>
  <c r="Z475" i="8"/>
  <c r="Z443" i="8"/>
  <c r="Z480" i="8"/>
  <c r="Z448" i="8"/>
  <c r="Z485" i="8"/>
  <c r="Z453" i="8"/>
  <c r="Z498" i="8"/>
  <c r="Z466" i="8"/>
  <c r="Z428" i="8"/>
  <c r="Z396" i="8"/>
  <c r="Z364" i="8"/>
  <c r="Z417" i="8"/>
  <c r="Z385" i="8"/>
  <c r="Z426" i="8"/>
  <c r="Z394" i="8"/>
  <c r="Z427" i="8"/>
  <c r="Z395" i="8"/>
  <c r="Z363" i="8"/>
  <c r="Z332" i="8"/>
  <c r="Z300" i="8"/>
  <c r="Z268" i="8"/>
  <c r="Z333" i="8"/>
  <c r="Z338" i="8"/>
  <c r="Z306" i="8"/>
  <c r="Z274" i="8"/>
  <c r="Z257" i="8"/>
  <c r="Z187" i="8"/>
  <c r="Z313" i="8"/>
  <c r="Z215" i="8"/>
  <c r="Z250" i="8"/>
  <c r="Z176" i="8"/>
  <c r="Z287" i="8"/>
  <c r="Z232" i="8"/>
  <c r="Z267" i="8"/>
  <c r="Z343" i="8"/>
  <c r="Z237" i="8"/>
  <c r="Z206" i="8"/>
  <c r="Z248" i="8"/>
  <c r="Z178" i="8"/>
  <c r="Z355" i="8"/>
  <c r="Z82" i="8"/>
  <c r="Z238" i="8"/>
  <c r="Z140" i="8"/>
  <c r="Z124" i="8"/>
  <c r="Z339" i="8"/>
  <c r="Z148" i="8"/>
  <c r="Z181" i="8"/>
  <c r="Z97" i="8"/>
  <c r="Z19" i="8"/>
  <c r="Z77" i="8"/>
  <c r="Z129" i="8"/>
  <c r="Z43" i="8"/>
  <c r="Z131" i="8"/>
  <c r="Z49" i="8"/>
  <c r="Z101" i="8"/>
  <c r="Z21" i="8"/>
  <c r="Z73" i="8"/>
  <c r="Z169" i="8"/>
  <c r="Z81" i="8"/>
  <c r="Z139" i="8"/>
  <c r="Z55" i="8"/>
  <c r="Z991" i="8"/>
  <c r="Z995" i="8"/>
  <c r="Z943" i="8"/>
  <c r="Z969" i="8"/>
  <c r="Z929" i="8"/>
  <c r="Z914" i="8"/>
  <c r="Z907" i="8"/>
  <c r="Z900" i="8"/>
  <c r="Z880" i="8"/>
  <c r="Z881" i="8"/>
  <c r="Z847" i="8"/>
  <c r="Z848" i="8"/>
  <c r="Z824" i="8"/>
  <c r="Z814" i="8"/>
  <c r="Z807" i="8"/>
  <c r="Z783" i="8"/>
  <c r="Z826" i="8"/>
  <c r="Z768" i="8"/>
  <c r="Z797" i="8"/>
  <c r="Z761" i="8"/>
  <c r="Z786" i="8"/>
  <c r="Z714" i="8"/>
  <c r="Z774" i="8"/>
  <c r="Z834" i="8"/>
  <c r="Z716" i="8"/>
  <c r="Z758" i="8"/>
  <c r="Z686" i="8"/>
  <c r="Z654" i="8"/>
  <c r="Z691" i="8"/>
  <c r="Z659" i="8"/>
  <c r="Z627" i="8"/>
  <c r="Z672" i="8"/>
  <c r="Z640" i="8"/>
  <c r="Z693" i="8"/>
  <c r="Z661" i="8"/>
  <c r="Z629" i="8"/>
  <c r="Z594" i="8"/>
  <c r="Z562" i="8"/>
  <c r="Z607" i="8"/>
  <c r="Z575" i="8"/>
  <c r="Z616" i="8"/>
  <c r="Z601" i="8"/>
  <c r="Z556" i="8"/>
  <c r="Z531" i="8"/>
  <c r="Z499" i="8"/>
  <c r="Z557" i="8"/>
  <c r="Z524" i="8"/>
  <c r="Z592" i="8"/>
  <c r="Z525" i="8"/>
  <c r="Z561" i="8"/>
  <c r="Z522" i="8"/>
  <c r="Z471" i="8"/>
  <c r="Z439" i="8"/>
  <c r="Z476" i="8"/>
  <c r="Z444" i="8"/>
  <c r="Z481" i="8"/>
  <c r="Z449" i="8"/>
  <c r="Z494" i="8"/>
  <c r="Z462" i="8"/>
  <c r="Z424" i="8"/>
  <c r="Z392" i="8"/>
  <c r="Z438" i="8"/>
  <c r="Z413" i="8"/>
  <c r="Z381" i="8"/>
  <c r="Z422" i="8"/>
  <c r="Z390" i="8"/>
  <c r="Z423" i="8"/>
  <c r="Z391" i="8"/>
  <c r="Z360" i="8"/>
  <c r="Z328" i="8"/>
  <c r="Z296" i="8"/>
  <c r="Z361" i="8"/>
  <c r="Z365" i="8"/>
  <c r="Z334" i="8"/>
  <c r="Z302" i="8"/>
  <c r="Z270" i="8"/>
  <c r="Z253" i="8"/>
  <c r="Z183" i="8"/>
  <c r="Z243" i="8"/>
  <c r="Z211" i="8"/>
  <c r="Z204" i="8"/>
  <c r="Z172" i="8"/>
  <c r="Z285" i="8"/>
  <c r="Z228" i="8"/>
  <c r="Z263" i="8"/>
  <c r="Z335" i="8"/>
  <c r="Z233" i="8"/>
  <c r="Z323" i="8"/>
  <c r="Z208" i="8"/>
  <c r="Z174" i="8"/>
  <c r="Z275" i="8"/>
  <c r="Z78" i="8"/>
  <c r="Z222" i="8"/>
  <c r="Z138" i="8"/>
  <c r="Z122" i="8"/>
  <c r="Z305" i="8"/>
  <c r="Z83" i="8"/>
  <c r="Z161" i="8"/>
  <c r="Z89" i="8"/>
  <c r="Z281" i="8"/>
  <c r="Z58" i="8"/>
  <c r="Z117" i="8"/>
  <c r="Z37" i="8"/>
  <c r="Z114" i="8"/>
  <c r="Z40" i="8"/>
  <c r="Z93" i="8"/>
  <c r="Z16" i="8"/>
  <c r="Z983" i="8"/>
  <c r="Z987" i="8"/>
  <c r="Z965" i="8"/>
  <c r="Z966" i="8"/>
  <c r="Z938" i="8"/>
  <c r="Z906" i="8"/>
  <c r="Z998" i="8"/>
  <c r="Z901" i="8"/>
  <c r="Z905" i="8"/>
  <c r="Z895" i="8"/>
  <c r="Z839" i="8"/>
  <c r="Z840" i="8"/>
  <c r="Z813" i="8"/>
  <c r="Z806" i="8"/>
  <c r="Z823" i="8"/>
  <c r="Z779" i="8"/>
  <c r="Z802" i="8"/>
  <c r="Z764" i="8"/>
  <c r="Z793" i="8"/>
  <c r="Z757" i="8"/>
  <c r="Z754" i="8"/>
  <c r="Z706" i="8"/>
  <c r="Z731" i="8"/>
  <c r="Z770" i="8"/>
  <c r="Z712" i="8"/>
  <c r="Z734" i="8"/>
  <c r="Z682" i="8"/>
  <c r="Z650" i="8"/>
  <c r="Z687" i="8"/>
  <c r="Z655" i="8"/>
  <c r="Z701" i="8"/>
  <c r="Z668" i="8"/>
  <c r="Z636" i="8"/>
  <c r="Z689" i="8"/>
  <c r="Z657" i="8"/>
  <c r="Z622" i="8"/>
  <c r="Z590" i="8"/>
  <c r="Z558" i="8"/>
  <c r="Z603" i="8"/>
  <c r="Z571" i="8"/>
  <c r="Z612" i="8"/>
  <c r="Z597" i="8"/>
  <c r="Z608" i="8"/>
  <c r="Z527" i="8"/>
  <c r="Z596" i="8"/>
  <c r="Z552" i="8"/>
  <c r="Z520" i="8"/>
  <c r="Z572" i="8"/>
  <c r="Z521" i="8"/>
  <c r="Z550" i="8"/>
  <c r="Z505" i="8"/>
  <c r="Z467" i="8"/>
  <c r="Z435" i="8"/>
  <c r="Z472" i="8"/>
  <c r="Z440" i="8"/>
  <c r="Z477" i="8"/>
  <c r="Z445" i="8"/>
  <c r="Z490" i="8"/>
  <c r="Z458" i="8"/>
  <c r="Z420" i="8"/>
  <c r="Z388" i="8"/>
  <c r="Z434" i="8"/>
  <c r="Z409" i="8"/>
  <c r="Z377" i="8"/>
  <c r="Z418" i="8"/>
  <c r="Z386" i="8"/>
  <c r="Z419" i="8"/>
  <c r="Z387" i="8"/>
  <c r="Z356" i="8"/>
  <c r="Z324" i="8"/>
  <c r="Z292" i="8"/>
  <c r="Z357" i="8"/>
  <c r="Z362" i="8"/>
  <c r="Z330" i="8"/>
  <c r="Z298" i="8"/>
  <c r="Z331" i="8"/>
  <c r="Z249" i="8"/>
  <c r="Z179" i="8"/>
  <c r="Z239" i="8"/>
  <c r="Z307" i="8"/>
  <c r="Z200" i="8"/>
  <c r="Z168" i="8"/>
  <c r="Z279" i="8"/>
  <c r="Z224" i="8"/>
  <c r="Z259" i="8"/>
  <c r="Z329" i="8"/>
  <c r="Z229" i="8"/>
  <c r="Z317" i="8"/>
  <c r="Z202" i="8"/>
  <c r="Z170" i="8"/>
  <c r="Z242" i="8"/>
  <c r="Z74" i="8"/>
  <c r="Z185" i="8"/>
  <c r="Z136" i="8"/>
  <c r="Z120" i="8"/>
  <c r="Z234" i="8"/>
  <c r="Z80" i="8"/>
  <c r="Z154" i="8"/>
  <c r="Z67" i="8"/>
  <c r="Z143" i="8"/>
  <c r="Z53" i="8"/>
  <c r="Z111" i="8"/>
  <c r="Z35" i="8"/>
  <c r="Z106" i="8"/>
  <c r="Z30" i="8"/>
  <c r="Z85" i="8"/>
  <c r="Z15" i="8"/>
  <c r="Z57" i="8"/>
  <c r="Z121" i="8"/>
  <c r="Z59" i="8"/>
  <c r="Z110" i="8"/>
  <c r="Z36" i="8"/>
  <c r="Z10" i="8"/>
  <c r="Z1001" i="8"/>
  <c r="Z1002" i="8"/>
  <c r="Z976" i="8"/>
  <c r="Z1006" i="8"/>
  <c r="Z953" i="8"/>
  <c r="Z930" i="8"/>
  <c r="Z950" i="8"/>
  <c r="Z925" i="8"/>
  <c r="Z882" i="8"/>
  <c r="Z898" i="8"/>
  <c r="Z887" i="8"/>
  <c r="Z866" i="8"/>
  <c r="Z859" i="8"/>
  <c r="Z805" i="8"/>
  <c r="Z870" i="8"/>
  <c r="Z815" i="8"/>
  <c r="Z771" i="8"/>
  <c r="Z796" i="8"/>
  <c r="Z760" i="8"/>
  <c r="Z789" i="8"/>
  <c r="Z753" i="8"/>
  <c r="Z736" i="8"/>
  <c r="Z702" i="8"/>
  <c r="Z727" i="8"/>
  <c r="Z746" i="8"/>
  <c r="Z708" i="8"/>
  <c r="Z729" i="8"/>
  <c r="Z678" i="8"/>
  <c r="Z646" i="8"/>
  <c r="Z683" i="8"/>
  <c r="Z651" i="8"/>
  <c r="Z709" i="8"/>
  <c r="Z664" i="8"/>
  <c r="Z632" i="8"/>
  <c r="Z685" i="8"/>
  <c r="Z653" i="8"/>
  <c r="Z618" i="8"/>
  <c r="Z586" i="8"/>
  <c r="Z554" i="8"/>
  <c r="Z599" i="8"/>
  <c r="Z567" i="8"/>
  <c r="Z625" i="8"/>
  <c r="Z593" i="8"/>
  <c r="Z553" i="8"/>
  <c r="Z523" i="8"/>
  <c r="Z576" i="8"/>
  <c r="Z548" i="8"/>
  <c r="Z516" i="8"/>
  <c r="Z549" i="8"/>
  <c r="Z517" i="8"/>
  <c r="Z546" i="8"/>
  <c r="Z495" i="8"/>
  <c r="Z463" i="8"/>
  <c r="Z431" i="8"/>
  <c r="Z468" i="8"/>
  <c r="Z518" i="8"/>
  <c r="Z473" i="8"/>
  <c r="Z441" i="8"/>
  <c r="Z486" i="8"/>
  <c r="Z454" i="8"/>
  <c r="Z416" i="8"/>
  <c r="Z384" i="8"/>
  <c r="Z433" i="8"/>
  <c r="Z405" i="8"/>
  <c r="Z373" i="8"/>
  <c r="Z414" i="8"/>
  <c r="Z382" i="8"/>
  <c r="Z415" i="8"/>
  <c r="Z383" i="8"/>
  <c r="Z352" i="8"/>
  <c r="Z320" i="8"/>
  <c r="Z288" i="8"/>
  <c r="Z353" i="8"/>
  <c r="Z358" i="8"/>
  <c r="Z326" i="8"/>
  <c r="Z294" i="8"/>
  <c r="Z325" i="8"/>
  <c r="Z210" i="8"/>
  <c r="Z175" i="8"/>
  <c r="Z235" i="8"/>
  <c r="Z301" i="8"/>
  <c r="Z196" i="8"/>
  <c r="Z347" i="8"/>
  <c r="Z277" i="8"/>
  <c r="Z220" i="8"/>
  <c r="Z255" i="8"/>
  <c r="Z303" i="8"/>
  <c r="Z225" i="8"/>
  <c r="Z291" i="8"/>
  <c r="Z198" i="8"/>
  <c r="Z166" i="8"/>
  <c r="Z226" i="8"/>
  <c r="Z209" i="8"/>
  <c r="Z162" i="8"/>
  <c r="Z134" i="8"/>
  <c r="Z283" i="8"/>
  <c r="Z218" i="8"/>
  <c r="Z76" i="8"/>
  <c r="Z141" i="8"/>
  <c r="Z48" i="8"/>
  <c r="Z127" i="8"/>
  <c r="Z51" i="8"/>
  <c r="Z103" i="8"/>
  <c r="Z27" i="8"/>
  <c r="Z98" i="8"/>
  <c r="Z201" i="8"/>
  <c r="Z63" i="8"/>
  <c r="Z135" i="8"/>
  <c r="Z52" i="8"/>
  <c r="Z119" i="8"/>
  <c r="Z50" i="8"/>
  <c r="Z102" i="8"/>
  <c r="Z34" i="8"/>
  <c r="Z985" i="8"/>
  <c r="Z986" i="8"/>
  <c r="Z964" i="8"/>
  <c r="Z982" i="8"/>
  <c r="Z931" i="8"/>
  <c r="Z941" i="8"/>
  <c r="Z924" i="8"/>
  <c r="Z922" i="8"/>
  <c r="Z874" i="8"/>
  <c r="Z883" i="8"/>
  <c r="Z868" i="8"/>
  <c r="Z850" i="8"/>
  <c r="Z851" i="8"/>
  <c r="Z801" i="8"/>
  <c r="Z825" i="8"/>
  <c r="Z837" i="8"/>
  <c r="Z763" i="8"/>
  <c r="Z792" i="8"/>
  <c r="Z756" i="8"/>
  <c r="Z785" i="8"/>
  <c r="Z745" i="8"/>
  <c r="Z782" i="8"/>
  <c r="Z698" i="8"/>
  <c r="Z723" i="8"/>
  <c r="Z798" i="8"/>
  <c r="Z704" i="8"/>
  <c r="Z725" i="8"/>
  <c r="Z674" i="8"/>
  <c r="Z642" i="8"/>
  <c r="Z679" i="8"/>
  <c r="Z647" i="8"/>
  <c r="Z692" i="8"/>
  <c r="Z660" i="8"/>
  <c r="Z697" i="8"/>
  <c r="Z681" i="8"/>
  <c r="Z649" i="8"/>
  <c r="Z614" i="8"/>
  <c r="Z582" i="8"/>
  <c r="Z628" i="8"/>
  <c r="Z595" i="8"/>
  <c r="Z563" i="8"/>
  <c r="Z621" i="8"/>
  <c r="Z589" i="8"/>
  <c r="Z551" i="8"/>
  <c r="Z519" i="8"/>
  <c r="Z584" i="8"/>
  <c r="Z544" i="8"/>
  <c r="Z512" i="8"/>
  <c r="Z545" i="8"/>
  <c r="Z513" i="8"/>
  <c r="Z542" i="8"/>
  <c r="Z491" i="8"/>
  <c r="Z459" i="8"/>
  <c r="Z502" i="8"/>
  <c r="Z464" i="8"/>
  <c r="Z497" i="8"/>
  <c r="Z469" i="8"/>
  <c r="Z514" i="8"/>
  <c r="Z482" i="8"/>
  <c r="Z450" i="8"/>
  <c r="Z412" i="8"/>
  <c r="Z380" i="8"/>
  <c r="Z432" i="8"/>
  <c r="Z401" i="8"/>
  <c r="Z369" i="8"/>
  <c r="Z410" i="8"/>
  <c r="Z378" i="8"/>
  <c r="Z411" i="8"/>
  <c r="Z379" i="8"/>
  <c r="Z348" i="8"/>
  <c r="Z316" i="8"/>
  <c r="Z284" i="8"/>
  <c r="Z349" i="8"/>
  <c r="Z354" i="8"/>
  <c r="Z322" i="8"/>
  <c r="Z290" i="8"/>
  <c r="Z299" i="8"/>
  <c r="Z203" i="8"/>
  <c r="Z171" i="8"/>
  <c r="Z231" i="8"/>
  <c r="Z266" i="8"/>
  <c r="Z192" i="8"/>
  <c r="Z327" i="8"/>
  <c r="Z271" i="8"/>
  <c r="Z216" i="8"/>
  <c r="Z251" i="8"/>
  <c r="Z297" i="8"/>
  <c r="Z221" i="8"/>
  <c r="Z264" i="8"/>
  <c r="Z194" i="8"/>
  <c r="Z151" i="8"/>
  <c r="Z177" i="8"/>
  <c r="Z197" i="8"/>
  <c r="Z153" i="8"/>
  <c r="Z132" i="8"/>
  <c r="Z273" i="8"/>
  <c r="Z193" i="8"/>
  <c r="Z72" i="8"/>
  <c r="Z125" i="8"/>
  <c r="Z41" i="8"/>
  <c r="Z108" i="8"/>
  <c r="Z46" i="8"/>
  <c r="Z95" i="8"/>
  <c r="Z24" i="8"/>
  <c r="Z90" i="8"/>
  <c r="Z158" i="8"/>
  <c r="Z54" i="8"/>
  <c r="Z112" i="8"/>
  <c r="Z47" i="8"/>
  <c r="Z115" i="8"/>
  <c r="Z31" i="8"/>
  <c r="Z94" i="8"/>
  <c r="Z12" i="8"/>
  <c r="Z977" i="8"/>
  <c r="Z978" i="8"/>
  <c r="Z948" i="8"/>
  <c r="Z968" i="8"/>
  <c r="Z942" i="8"/>
  <c r="Z971" i="8"/>
  <c r="Z920" i="8"/>
  <c r="Z910" i="8"/>
  <c r="Z893" i="8"/>
  <c r="Z954" i="8"/>
  <c r="Z860" i="8"/>
  <c r="Z842" i="8"/>
  <c r="Z892" i="8"/>
  <c r="Z835" i="8"/>
  <c r="Z873" i="8"/>
  <c r="Z829" i="8"/>
  <c r="Z759" i="8"/>
  <c r="Z788" i="8"/>
  <c r="Z752" i="8"/>
  <c r="Z777" i="8"/>
  <c r="Z741" i="8"/>
  <c r="Z730" i="8"/>
  <c r="Z804" i="8"/>
  <c r="Z719" i="8"/>
  <c r="Z766" i="8"/>
  <c r="Z700" i="8"/>
  <c r="Z717" i="8"/>
  <c r="Z670" i="8"/>
  <c r="Z638" i="8"/>
  <c r="Z675" i="8"/>
  <c r="Z643" i="8"/>
  <c r="Z688" i="8"/>
  <c r="Z656" i="8"/>
  <c r="Z696" i="8"/>
  <c r="Z677" i="8"/>
  <c r="Z645" i="8"/>
  <c r="Z610" i="8"/>
  <c r="Z578" i="8"/>
  <c r="Z623" i="8"/>
  <c r="Z591" i="8"/>
  <c r="Z559" i="8"/>
  <c r="Z617" i="8"/>
  <c r="Z585" i="8"/>
  <c r="Z547" i="8"/>
  <c r="Z515" i="8"/>
  <c r="Z573" i="8"/>
  <c r="Z540" i="8"/>
  <c r="Z508" i="8"/>
  <c r="Z541" i="8"/>
  <c r="Z509" i="8"/>
  <c r="Z538" i="8"/>
  <c r="AA538" i="8" s="1"/>
  <c r="AB538" i="8" s="1"/>
  <c r="AC538" i="8" s="1"/>
  <c r="Z487" i="8"/>
  <c r="Z455" i="8"/>
  <c r="Z492" i="8"/>
  <c r="Z460" i="8"/>
  <c r="Z580" i="8"/>
  <c r="Z465" i="8"/>
  <c r="Z506" i="8"/>
  <c r="Z478" i="8"/>
  <c r="Z446" i="8"/>
  <c r="Z408" i="8"/>
  <c r="Z376" i="8"/>
  <c r="Z429" i="8"/>
  <c r="Z397" i="8"/>
  <c r="Z437" i="8"/>
  <c r="Z406" i="8"/>
  <c r="Z374" i="8"/>
  <c r="Z407" i="8"/>
  <c r="Z375" i="8"/>
  <c r="Z344" i="8"/>
  <c r="Z312" i="8"/>
  <c r="Z280" i="8"/>
  <c r="Z345" i="8"/>
  <c r="Z350" i="8"/>
  <c r="Z318" i="8"/>
  <c r="Z286" i="8"/>
  <c r="Z293" i="8"/>
  <c r="Z199" i="8"/>
  <c r="Z167" i="8"/>
  <c r="Z227" i="8"/>
  <c r="Z262" i="8"/>
  <c r="Z188" i="8"/>
  <c r="Z321" i="8"/>
  <c r="Z244" i="8"/>
  <c r="Z212" i="8"/>
  <c r="Z246" i="8"/>
  <c r="Z269" i="8"/>
  <c r="Z217" i="8"/>
  <c r="Z260" i="8"/>
  <c r="Z190" i="8"/>
  <c r="Z189" i="8"/>
  <c r="Z160" i="8"/>
  <c r="Z165" i="8"/>
  <c r="Z146" i="8"/>
  <c r="Z130" i="8"/>
  <c r="Z205" i="8"/>
  <c r="Z164" i="8"/>
  <c r="Z69" i="8"/>
  <c r="Z118" i="8"/>
  <c r="Z39" i="8"/>
  <c r="Z100" i="8"/>
  <c r="Z32" i="8"/>
  <c r="Z87" i="8"/>
  <c r="Z20" i="8"/>
  <c r="Z79" i="8"/>
  <c r="Z133" i="8"/>
  <c r="Z45" i="8"/>
  <c r="Z934" i="8"/>
  <c r="Z857" i="8"/>
  <c r="Z737" i="8"/>
  <c r="Z634" i="8"/>
  <c r="Z606" i="8"/>
  <c r="Z511" i="8"/>
  <c r="Z451" i="8"/>
  <c r="Z404" i="8"/>
  <c r="Z371" i="8"/>
  <c r="Z265" i="8"/>
  <c r="Z315" i="8"/>
  <c r="Z157" i="8"/>
  <c r="Z92" i="8"/>
  <c r="Z96" i="8"/>
  <c r="Z22" i="8"/>
  <c r="Z919" i="8"/>
  <c r="Z827" i="8"/>
  <c r="Z726" i="8"/>
  <c r="Z671" i="8"/>
  <c r="Z574" i="8"/>
  <c r="Z568" i="8"/>
  <c r="Z488" i="8"/>
  <c r="Z372" i="8"/>
  <c r="Z340" i="8"/>
  <c r="Z195" i="8"/>
  <c r="Z245" i="8"/>
  <c r="Z144" i="8"/>
  <c r="Z150" i="8"/>
  <c r="Z60" i="8"/>
  <c r="Z18" i="8"/>
  <c r="Z932" i="8"/>
  <c r="Z715" i="8"/>
  <c r="Z684" i="8"/>
  <c r="Z504" i="8"/>
  <c r="Z393" i="8"/>
  <c r="Z223" i="8"/>
  <c r="Z173" i="8"/>
  <c r="Z38" i="8"/>
  <c r="Z904" i="8"/>
  <c r="Z846" i="8"/>
  <c r="Z778" i="8"/>
  <c r="Z639" i="8"/>
  <c r="Z619" i="8"/>
  <c r="Z536" i="8"/>
  <c r="Z456" i="8"/>
  <c r="Z425" i="8"/>
  <c r="Z308" i="8"/>
  <c r="Z351" i="8"/>
  <c r="Z247" i="8"/>
  <c r="Z128" i="8"/>
  <c r="Z64" i="8"/>
  <c r="Z42" i="8"/>
  <c r="Z123" i="8"/>
  <c r="Z803" i="8"/>
  <c r="Z587" i="8"/>
  <c r="Z493" i="8"/>
  <c r="Z276" i="8"/>
  <c r="Z213" i="8"/>
  <c r="Z230" i="8"/>
  <c r="Z86" i="8"/>
  <c r="Z996" i="8"/>
  <c r="Z885" i="8"/>
  <c r="Z751" i="8"/>
  <c r="Z732" i="8"/>
  <c r="Z652" i="8"/>
  <c r="Z555" i="8"/>
  <c r="Z537" i="8"/>
  <c r="Z461" i="8"/>
  <c r="Z436" i="8"/>
  <c r="Z341" i="8"/>
  <c r="Z258" i="8"/>
  <c r="Z256" i="8"/>
  <c r="Z156" i="8"/>
  <c r="Z71" i="8"/>
  <c r="Z137" i="8"/>
  <c r="Z75" i="8"/>
  <c r="Z997" i="8"/>
  <c r="Z894" i="8"/>
  <c r="Z784" i="8"/>
  <c r="Z762" i="8"/>
  <c r="Z695" i="8"/>
  <c r="Z613" i="8"/>
  <c r="Z600" i="8"/>
  <c r="Z501" i="8"/>
  <c r="Z402" i="8"/>
  <c r="Z346" i="8"/>
  <c r="Z184" i="8"/>
  <c r="Z186" i="8"/>
  <c r="Z62" i="8"/>
  <c r="Z116" i="8"/>
  <c r="Z107" i="8"/>
  <c r="Z44" i="8"/>
  <c r="Z17" i="8"/>
  <c r="Z974" i="8"/>
  <c r="Z844" i="8"/>
  <c r="Z744" i="8"/>
  <c r="Z713" i="8"/>
  <c r="Z673" i="8"/>
  <c r="Z581" i="8"/>
  <c r="Z534" i="8"/>
  <c r="Z474" i="8"/>
  <c r="Z370" i="8"/>
  <c r="Z314" i="8"/>
  <c r="Z295" i="8"/>
  <c r="Z163" i="8"/>
  <c r="Z113" i="8"/>
  <c r="Z33" i="8"/>
  <c r="Z99" i="8"/>
  <c r="Z8" i="8"/>
  <c r="Z960" i="8"/>
  <c r="Z861" i="8"/>
  <c r="Z773" i="8"/>
  <c r="AA773" i="8" s="1"/>
  <c r="AB773" i="8" s="1"/>
  <c r="AC773" i="8" s="1"/>
  <c r="Z666" i="8"/>
  <c r="Z641" i="8"/>
  <c r="Z543" i="8"/>
  <c r="Z483" i="8"/>
  <c r="Z442" i="8"/>
  <c r="Z403" i="8"/>
  <c r="Z282" i="8"/>
  <c r="Z240" i="8"/>
  <c r="Z155" i="8"/>
  <c r="Z29" i="8"/>
  <c r="Z104" i="8"/>
  <c r="Z65" i="8"/>
  <c r="W23" i="8"/>
  <c r="W16" i="8"/>
  <c r="W20" i="8"/>
  <c r="W25" i="8"/>
  <c r="W18" i="8"/>
  <c r="W11" i="8"/>
  <c r="W15" i="8"/>
  <c r="W19" i="8"/>
  <c r="W17" i="8"/>
  <c r="W995" i="8"/>
  <c r="W1001" i="8"/>
  <c r="W1002" i="8"/>
  <c r="AA1002" i="8" s="1"/>
  <c r="AB1002" i="8" s="1"/>
  <c r="AC1002" i="8" s="1"/>
  <c r="W1005" i="8"/>
  <c r="W964" i="8"/>
  <c r="W970" i="8"/>
  <c r="W989" i="8"/>
  <c r="W957" i="8"/>
  <c r="W1000" i="8"/>
  <c r="W1006" i="8"/>
  <c r="W977" i="8"/>
  <c r="W978" i="8"/>
  <c r="W966" i="8"/>
  <c r="W971" i="8"/>
  <c r="W960" i="8"/>
  <c r="W941" i="8"/>
  <c r="W8" i="8"/>
  <c r="W992" i="8"/>
  <c r="W982" i="8"/>
  <c r="W994" i="8"/>
  <c r="W958" i="8"/>
  <c r="W962" i="8"/>
  <c r="W965" i="8"/>
  <c r="W937" i="8"/>
  <c r="AA937" i="8" s="1"/>
  <c r="AB937" i="8" s="1"/>
  <c r="AC937" i="8" s="1"/>
  <c r="W902" i="8"/>
  <c r="W911" i="8"/>
  <c r="W909" i="8"/>
  <c r="W935" i="8"/>
  <c r="W873" i="8"/>
  <c r="W916" i="8"/>
  <c r="W885" i="8"/>
  <c r="W886" i="8"/>
  <c r="W862" i="8"/>
  <c r="W872" i="8"/>
  <c r="W847" i="8"/>
  <c r="W856" i="8"/>
  <c r="W826" i="8"/>
  <c r="W821" i="8"/>
  <c r="W861" i="8"/>
  <c r="W853" i="8"/>
  <c r="W794" i="8"/>
  <c r="W762" i="8"/>
  <c r="W817" i="8"/>
  <c r="W775" i="8"/>
  <c r="W743" i="8"/>
  <c r="W788" i="8"/>
  <c r="W756" i="8"/>
  <c r="W793" i="8"/>
  <c r="W761" i="8"/>
  <c r="W806" i="8"/>
  <c r="W704" i="8"/>
  <c r="AA704" i="8" s="1"/>
  <c r="AB704" i="8" s="1"/>
  <c r="AC704" i="8" s="1"/>
  <c r="W713" i="8"/>
  <c r="W710" i="8"/>
  <c r="W711" i="8"/>
  <c r="W672" i="8"/>
  <c r="W640" i="8"/>
  <c r="W685" i="8"/>
  <c r="W653" i="8"/>
  <c r="W690" i="8"/>
  <c r="W658" i="8"/>
  <c r="W701" i="8"/>
  <c r="W667" i="8"/>
  <c r="W635" i="8"/>
  <c r="W608" i="8"/>
  <c r="W576" i="8"/>
  <c r="W601" i="8"/>
  <c r="W569" i="8"/>
  <c r="W610" i="8"/>
  <c r="W595" i="8"/>
  <c r="W563" i="8"/>
  <c r="W533" i="8"/>
  <c r="W501" i="8"/>
  <c r="W546" i="8"/>
  <c r="W514" i="8"/>
  <c r="W551" i="8"/>
  <c r="AA551" i="8" s="1"/>
  <c r="AB551" i="8" s="1"/>
  <c r="AC551" i="8" s="1"/>
  <c r="W519" i="8"/>
  <c r="W560" i="8"/>
  <c r="W490" i="8"/>
  <c r="W458" i="8"/>
  <c r="W552" i="8"/>
  <c r="W483" i="8"/>
  <c r="W451" i="8"/>
  <c r="W492" i="8"/>
  <c r="W460" i="8"/>
  <c r="W508" i="8"/>
  <c r="W473" i="8"/>
  <c r="W441" i="8"/>
  <c r="W407" i="8"/>
  <c r="W375" i="8"/>
  <c r="W416" i="8"/>
  <c r="W384" i="8"/>
  <c r="W421" i="8"/>
  <c r="W389" i="8"/>
  <c r="W436" i="8"/>
  <c r="W402" i="8"/>
  <c r="W370" i="8"/>
  <c r="W338" i="8"/>
  <c r="W306" i="8"/>
  <c r="W274" i="8"/>
  <c r="W335" i="8"/>
  <c r="W303" i="8"/>
  <c r="W271" i="8"/>
  <c r="W364" i="8"/>
  <c r="W333" i="8"/>
  <c r="W301" i="8"/>
  <c r="W237" i="8"/>
  <c r="W206" i="8"/>
  <c r="W252" i="8"/>
  <c r="W182" i="8"/>
  <c r="W268" i="8"/>
  <c r="W214" i="8"/>
  <c r="AA214" i="8" s="1"/>
  <c r="AB214" i="8" s="1"/>
  <c r="AC214" i="8" s="1"/>
  <c r="W210" i="8"/>
  <c r="W227" i="8"/>
  <c r="W266" i="8"/>
  <c r="W192" i="8"/>
  <c r="AA192" i="8" s="1"/>
  <c r="AB192" i="8" s="1"/>
  <c r="AC192" i="8" s="1"/>
  <c r="W280" i="8"/>
  <c r="W220" i="8"/>
  <c r="W149" i="8"/>
  <c r="W189" i="8"/>
  <c r="W160" i="8"/>
  <c r="W139" i="8"/>
  <c r="W123" i="8"/>
  <c r="W107" i="8"/>
  <c r="W91" i="8"/>
  <c r="W191" i="8"/>
  <c r="W151" i="8"/>
  <c r="W70" i="8"/>
  <c r="W146" i="8"/>
  <c r="W130" i="8"/>
  <c r="W114" i="8"/>
  <c r="W98" i="8"/>
  <c r="W81" i="8"/>
  <c r="W38" i="8"/>
  <c r="W22" i="8"/>
  <c r="W12" i="8"/>
  <c r="AA12" i="8" s="1"/>
  <c r="AB12" i="8" s="1"/>
  <c r="BB10" i="8" s="1"/>
  <c r="W29" i="8"/>
  <c r="W161" i="8"/>
  <c r="W40" i="8"/>
  <c r="W33" i="8"/>
  <c r="W1003" i="8"/>
  <c r="W985" i="8"/>
  <c r="W963" i="8"/>
  <c r="W972" i="8"/>
  <c r="W999" i="8"/>
  <c r="W969" i="8"/>
  <c r="W940" i="8"/>
  <c r="W926" i="8"/>
  <c r="W939" i="8"/>
  <c r="W943" i="8"/>
  <c r="W904" i="8"/>
  <c r="W884" i="8"/>
  <c r="W874" i="8"/>
  <c r="W903" i="8"/>
  <c r="W867" i="8"/>
  <c r="W838" i="8"/>
  <c r="AA838" i="8" s="1"/>
  <c r="AB838" i="8" s="1"/>
  <c r="AC838" i="8" s="1"/>
  <c r="W852" i="8"/>
  <c r="W866" i="8"/>
  <c r="W831" i="8"/>
  <c r="W808" i="8"/>
  <c r="W816" i="8"/>
  <c r="W819" i="8"/>
  <c r="W820" i="8"/>
  <c r="W782" i="8"/>
  <c r="W750" i="8"/>
  <c r="W795" i="8"/>
  <c r="W763" i="8"/>
  <c r="W833" i="8"/>
  <c r="W776" i="8"/>
  <c r="W744" i="8"/>
  <c r="W781" i="8"/>
  <c r="W749" i="8"/>
  <c r="W724" i="8"/>
  <c r="W734" i="8"/>
  <c r="W730" i="8"/>
  <c r="W731" i="8"/>
  <c r="W692" i="8"/>
  <c r="W660" i="8"/>
  <c r="AA660" i="8" s="1"/>
  <c r="AB660" i="8" s="1"/>
  <c r="AC660" i="8" s="1"/>
  <c r="W628" i="8"/>
  <c r="W673" i="8"/>
  <c r="W641" i="8"/>
  <c r="W678" i="8"/>
  <c r="W646" i="8"/>
  <c r="W687" i="8"/>
  <c r="W655" i="8"/>
  <c r="W697" i="8"/>
  <c r="W596" i="8"/>
  <c r="W621" i="8"/>
  <c r="W589" i="8"/>
  <c r="W557" i="8"/>
  <c r="W615" i="8"/>
  <c r="W583" i="8"/>
  <c r="W574" i="8"/>
  <c r="AA574" i="8" s="1"/>
  <c r="AB574" i="8" s="1"/>
  <c r="AC574" i="8" s="1"/>
  <c r="W521" i="8"/>
  <c r="W564" i="8"/>
  <c r="W534" i="8"/>
  <c r="W570" i="8"/>
  <c r="W539" i="8"/>
  <c r="W507" i="8"/>
  <c r="W558" i="8"/>
  <c r="W478" i="8"/>
  <c r="W446" i="8"/>
  <c r="W502" i="8"/>
  <c r="AA502" i="8" s="1"/>
  <c r="AB502" i="8" s="1"/>
  <c r="AC502" i="8" s="1"/>
  <c r="W471" i="8"/>
  <c r="W439" i="8"/>
  <c r="W480" i="8"/>
  <c r="W448" i="8"/>
  <c r="W493" i="8"/>
  <c r="W461" i="8"/>
  <c r="W427" i="8"/>
  <c r="W395" i="8"/>
  <c r="AA395" i="8" s="1"/>
  <c r="AB395" i="8" s="1"/>
  <c r="AC395" i="8" s="1"/>
  <c r="W363" i="8"/>
  <c r="W404" i="8"/>
  <c r="W372" i="8"/>
  <c r="W409" i="8"/>
  <c r="W377" i="8"/>
  <c r="W422" i="8"/>
  <c r="W390" i="8"/>
  <c r="W358" i="8"/>
  <c r="W326" i="8"/>
  <c r="W294" i="8"/>
  <c r="W355" i="8"/>
  <c r="W323" i="8"/>
  <c r="W291" i="8"/>
  <c r="W352" i="8"/>
  <c r="W353" i="8"/>
  <c r="W321" i="8"/>
  <c r="W289" i="8"/>
  <c r="W225" i="8"/>
  <c r="AA225" i="8" s="1"/>
  <c r="AB225" i="8" s="1"/>
  <c r="AC225" i="8" s="1"/>
  <c r="W281" i="8"/>
  <c r="W202" i="8"/>
  <c r="W170" i="8"/>
  <c r="W234" i="8"/>
  <c r="W265" i="8"/>
  <c r="AA265" i="8" s="1"/>
  <c r="AB265" i="8" s="1"/>
  <c r="AC265" i="8" s="1"/>
  <c r="W292" i="8"/>
  <c r="W215" i="8"/>
  <c r="W254" i="8"/>
  <c r="W180" i="8"/>
  <c r="W240" i="8"/>
  <c r="W288" i="8"/>
  <c r="W80" i="8"/>
  <c r="W66" i="8"/>
  <c r="W150" i="8"/>
  <c r="W133" i="8"/>
  <c r="W117" i="8"/>
  <c r="W101" i="8"/>
  <c r="W85" i="8"/>
  <c r="W263" i="8"/>
  <c r="W205" i="8"/>
  <c r="W246" i="8"/>
  <c r="W140" i="8"/>
  <c r="W124" i="8"/>
  <c r="W108" i="8"/>
  <c r="W92" i="8"/>
  <c r="W65" i="8"/>
  <c r="W175" i="8"/>
  <c r="W55" i="8"/>
  <c r="W77" i="8"/>
  <c r="W53" i="8"/>
  <c r="W37" i="8"/>
  <c r="W73" i="8"/>
  <c r="W9" i="8"/>
  <c r="W998" i="8"/>
  <c r="W988" i="8"/>
  <c r="W997" i="8"/>
  <c r="W967" i="8"/>
  <c r="W930" i="8"/>
  <c r="W949" i="8"/>
  <c r="W918" i="8"/>
  <c r="W952" i="8"/>
  <c r="W923" i="8"/>
  <c r="W907" i="8"/>
  <c r="W889" i="8"/>
  <c r="AA889" i="8" s="1"/>
  <c r="AB889" i="8" s="1"/>
  <c r="AC889" i="8" s="1"/>
  <c r="W887" i="8"/>
  <c r="W905" i="8"/>
  <c r="W880" i="8"/>
  <c r="W843" i="8"/>
  <c r="W849" i="8"/>
  <c r="W863" i="8"/>
  <c r="W842" i="8"/>
  <c r="W869" i="8"/>
  <c r="W837" i="8"/>
  <c r="W805" i="8"/>
  <c r="W814" i="8"/>
  <c r="W801" i="8"/>
  <c r="W770" i="8"/>
  <c r="W738" i="8"/>
  <c r="W783" i="8"/>
  <c r="W751" i="8"/>
  <c r="W796" i="8"/>
  <c r="W764" i="8"/>
  <c r="W825" i="8"/>
  <c r="W769" i="8"/>
  <c r="W737" i="8"/>
  <c r="W712" i="8"/>
  <c r="W721" i="8"/>
  <c r="W718" i="8"/>
  <c r="W719" i="8"/>
  <c r="W680" i="8"/>
  <c r="W648" i="8"/>
  <c r="W693" i="8"/>
  <c r="W661" i="8"/>
  <c r="W629" i="8"/>
  <c r="W666" i="8"/>
  <c r="W634" i="8"/>
  <c r="W675" i="8"/>
  <c r="W643" i="8"/>
  <c r="W616" i="8"/>
  <c r="W584" i="8"/>
  <c r="W609" i="8"/>
  <c r="AA609" i="8" s="1"/>
  <c r="AB609" i="8" s="1"/>
  <c r="AC609" i="8" s="1"/>
  <c r="W577" i="8"/>
  <c r="W618" i="8"/>
  <c r="W603" i="8"/>
  <c r="W571" i="8"/>
  <c r="W541" i="8"/>
  <c r="W509" i="8"/>
  <c r="W606" i="8"/>
  <c r="W522" i="8"/>
  <c r="W553" i="8"/>
  <c r="W527" i="8"/>
  <c r="W602" i="8"/>
  <c r="W496" i="8"/>
  <c r="W466" i="8"/>
  <c r="W434" i="8"/>
  <c r="W491" i="8"/>
  <c r="W459" i="8"/>
  <c r="W500" i="8"/>
  <c r="W468" i="8"/>
  <c r="W528" i="8"/>
  <c r="W481" i="8"/>
  <c r="W449" i="8"/>
  <c r="W415" i="8"/>
  <c r="W383" i="8"/>
  <c r="W424" i="8"/>
  <c r="AA424" i="8" s="1"/>
  <c r="AB424" i="8" s="1"/>
  <c r="AC424" i="8" s="1"/>
  <c r="W392" i="8"/>
  <c r="W429" i="8"/>
  <c r="W397" i="8"/>
  <c r="W365" i="8"/>
  <c r="W410" i="8"/>
  <c r="W378" i="8"/>
  <c r="W346" i="8"/>
  <c r="W314" i="8"/>
  <c r="W282" i="8"/>
  <c r="W343" i="8"/>
  <c r="AA343" i="8" s="1"/>
  <c r="AB343" i="8" s="1"/>
  <c r="AC343" i="8" s="1"/>
  <c r="W311" i="8"/>
  <c r="W279" i="8"/>
  <c r="W340" i="8"/>
  <c r="W341" i="8"/>
  <c r="W309" i="8"/>
  <c r="W247" i="8"/>
  <c r="W213" i="8"/>
  <c r="W260" i="8"/>
  <c r="W190" i="8"/>
  <c r="W284" i="8"/>
  <c r="W222" i="8"/>
  <c r="W253" i="8"/>
  <c r="W235" i="8"/>
  <c r="W285" i="8"/>
  <c r="W200" i="8"/>
  <c r="W168" i="8"/>
  <c r="W228" i="8"/>
  <c r="W169" i="8"/>
  <c r="W69" i="8"/>
  <c r="W177" i="8"/>
  <c r="W143" i="8"/>
  <c r="W127" i="8"/>
  <c r="W111" i="8"/>
  <c r="W95" i="8"/>
  <c r="W71" i="8"/>
  <c r="W162" i="8"/>
  <c r="W167" i="8"/>
  <c r="W164" i="8"/>
  <c r="W134" i="8"/>
  <c r="W118" i="8"/>
  <c r="W102" i="8"/>
  <c r="W86" i="8"/>
  <c r="W47" i="8"/>
  <c r="W50" i="8"/>
  <c r="W34" i="8"/>
  <c r="W41" i="8"/>
  <c r="W32" i="8"/>
  <c r="W24" i="8"/>
  <c r="W54" i="8"/>
  <c r="AA54" i="8" s="1"/>
  <c r="W987" i="8"/>
  <c r="AA987" i="8" s="1"/>
  <c r="AB987" i="8" s="1"/>
  <c r="AC987" i="8" s="1"/>
  <c r="W986" i="8"/>
  <c r="W983" i="8"/>
  <c r="W933" i="8"/>
  <c r="W910" i="8"/>
  <c r="W931" i="8"/>
  <c r="W908" i="8"/>
  <c r="W895" i="8"/>
  <c r="W921" i="8"/>
  <c r="AA921" i="8" s="1"/>
  <c r="AB921" i="8" s="1"/>
  <c r="AC921" i="8" s="1"/>
  <c r="W870" i="8"/>
  <c r="AA870" i="8" s="1"/>
  <c r="AB870" i="8" s="1"/>
  <c r="AC870" i="8" s="1"/>
  <c r="W844" i="8"/>
  <c r="W848" i="8"/>
  <c r="W845" i="8"/>
  <c r="W827" i="8"/>
  <c r="W798" i="8"/>
  <c r="W746" i="8"/>
  <c r="W771" i="8"/>
  <c r="W800" i="8"/>
  <c r="AA800" i="8" s="1"/>
  <c r="AB800" i="8" s="1"/>
  <c r="AC800" i="8" s="1"/>
  <c r="W748" i="8"/>
  <c r="W765" i="8"/>
  <c r="W720" i="8"/>
  <c r="W709" i="8"/>
  <c r="W723" i="8"/>
  <c r="W664" i="8"/>
  <c r="W689" i="8"/>
  <c r="W637" i="8"/>
  <c r="AA637" i="8" s="1"/>
  <c r="AB637" i="8" s="1"/>
  <c r="AC637" i="8" s="1"/>
  <c r="W654" i="8"/>
  <c r="W679" i="8"/>
  <c r="W627" i="8"/>
  <c r="W580" i="8"/>
  <c r="W585" i="8"/>
  <c r="W623" i="8"/>
  <c r="W575" i="8"/>
  <c r="W525" i="8"/>
  <c r="W550" i="8"/>
  <c r="W562" i="8"/>
  <c r="W515" i="8"/>
  <c r="W524" i="8"/>
  <c r="W450" i="8"/>
  <c r="W487" i="8"/>
  <c r="W548" i="8"/>
  <c r="W456" i="8"/>
  <c r="W485" i="8"/>
  <c r="W431" i="8"/>
  <c r="AA431" i="8" s="1"/>
  <c r="AB431" i="8" s="1"/>
  <c r="AC431" i="8" s="1"/>
  <c r="W379" i="8"/>
  <c r="W400" i="8"/>
  <c r="W417" i="8"/>
  <c r="W369" i="8"/>
  <c r="W394" i="8"/>
  <c r="W342" i="8"/>
  <c r="W290" i="8"/>
  <c r="W331" i="8"/>
  <c r="W283" i="8"/>
  <c r="AA283" i="8" s="1"/>
  <c r="AB283" i="8" s="1"/>
  <c r="AC283" i="8" s="1"/>
  <c r="W357" i="8"/>
  <c r="W305" i="8"/>
  <c r="W221" i="8"/>
  <c r="W248" i="8"/>
  <c r="W316" i="8"/>
  <c r="W304" i="8"/>
  <c r="W231" i="8"/>
  <c r="W250" i="8"/>
  <c r="W272" i="8"/>
  <c r="W195" i="8"/>
  <c r="W163" i="8"/>
  <c r="AA163" i="8" s="1"/>
  <c r="AB163" i="8" s="1"/>
  <c r="AC163" i="8" s="1"/>
  <c r="W141" i="8"/>
  <c r="W115" i="8"/>
  <c r="W89" i="8"/>
  <c r="W179" i="8"/>
  <c r="W332" i="8"/>
  <c r="AA332" i="8" s="1"/>
  <c r="AB332" i="8" s="1"/>
  <c r="AC332" i="8" s="1"/>
  <c r="W132" i="8"/>
  <c r="AA132" i="8" s="1"/>
  <c r="AB132" i="8" s="1"/>
  <c r="AC132" i="8" s="1"/>
  <c r="W106" i="8"/>
  <c r="W320" i="8"/>
  <c r="W59" i="8"/>
  <c r="W78" i="8"/>
  <c r="W10" i="8"/>
  <c r="W68" i="8"/>
  <c r="AA68" i="8" s="1"/>
  <c r="AB68" i="8" s="1"/>
  <c r="AC68" i="8" s="1"/>
  <c r="W979" i="8"/>
  <c r="W973" i="8"/>
  <c r="W959" i="8"/>
  <c r="W936" i="8"/>
  <c r="W934" i="8"/>
  <c r="W924" i="8"/>
  <c r="W906" i="8"/>
  <c r="AA906" i="8" s="1"/>
  <c r="AB906" i="8" s="1"/>
  <c r="AC906" i="8" s="1"/>
  <c r="W879" i="8"/>
  <c r="W896" i="8"/>
  <c r="W854" i="8"/>
  <c r="W871" i="8"/>
  <c r="W840" i="8"/>
  <c r="W829" i="8"/>
  <c r="W830" i="8"/>
  <c r="W790" i="8"/>
  <c r="W742" i="8"/>
  <c r="W767" i="8"/>
  <c r="W792" i="8"/>
  <c r="W740" i="8"/>
  <c r="W757" i="8"/>
  <c r="W716" i="8"/>
  <c r="W705" i="8"/>
  <c r="AA705" i="8" s="1"/>
  <c r="AB705" i="8" s="1"/>
  <c r="AC705" i="8" s="1"/>
  <c r="W715" i="8"/>
  <c r="W656" i="8"/>
  <c r="W681" i="8"/>
  <c r="W633" i="8"/>
  <c r="W650" i="8"/>
  <c r="W671" i="8"/>
  <c r="W624" i="8"/>
  <c r="W572" i="8"/>
  <c r="W581" i="8"/>
  <c r="W619" i="8"/>
  <c r="AA619" i="8" s="1"/>
  <c r="AB619" i="8" s="1"/>
  <c r="AC619" i="8" s="1"/>
  <c r="W567" i="8"/>
  <c r="W517" i="8"/>
  <c r="W542" i="8"/>
  <c r="W556" i="8"/>
  <c r="W511" i="8"/>
  <c r="W494" i="8"/>
  <c r="W442" i="8"/>
  <c r="W479" i="8"/>
  <c r="W532" i="8"/>
  <c r="W452" i="8"/>
  <c r="W477" i="8"/>
  <c r="W423" i="8"/>
  <c r="W371" i="8"/>
  <c r="W396" i="8"/>
  <c r="W413" i="8"/>
  <c r="W437" i="8"/>
  <c r="W386" i="8"/>
  <c r="W334" i="8"/>
  <c r="W286" i="8"/>
  <c r="W327" i="8"/>
  <c r="W275" i="8"/>
  <c r="W349" i="8"/>
  <c r="AA349" i="8" s="1"/>
  <c r="AB349" i="8" s="1"/>
  <c r="AC349" i="8" s="1"/>
  <c r="W297" i="8"/>
  <c r="W990" i="8"/>
  <c r="W955" i="8"/>
  <c r="AA955" i="8" s="1"/>
  <c r="AB955" i="8" s="1"/>
  <c r="AC955" i="8" s="1"/>
  <c r="W991" i="8"/>
  <c r="W928" i="8"/>
  <c r="W932" i="8"/>
  <c r="W917" i="8"/>
  <c r="W900" i="8"/>
  <c r="AA900" i="8" s="1"/>
  <c r="AB900" i="8" s="1"/>
  <c r="AC900" i="8" s="1"/>
  <c r="W890" i="8"/>
  <c r="W888" i="8"/>
  <c r="W846" i="8"/>
  <c r="W855" i="8"/>
  <c r="W823" i="8"/>
  <c r="W832" i="8"/>
  <c r="W822" i="8"/>
  <c r="W786" i="8"/>
  <c r="W898" i="8"/>
  <c r="W759" i="8"/>
  <c r="W784" i="8"/>
  <c r="W736" i="8"/>
  <c r="W753" i="8"/>
  <c r="W708" i="8"/>
  <c r="W726" i="8"/>
  <c r="W707" i="8"/>
  <c r="W652" i="8"/>
  <c r="W677" i="8"/>
  <c r="W694" i="8"/>
  <c r="W642" i="8"/>
  <c r="W663" i="8"/>
  <c r="W620" i="8"/>
  <c r="W625" i="8"/>
  <c r="W573" i="8"/>
  <c r="W611" i="8"/>
  <c r="W559" i="8"/>
  <c r="W513" i="8"/>
  <c r="W538" i="8"/>
  <c r="W582" i="8"/>
  <c r="W503" i="8"/>
  <c r="W486" i="8"/>
  <c r="W438" i="8"/>
  <c r="W475" i="8"/>
  <c r="W512" i="8"/>
  <c r="AA512" i="8" s="1"/>
  <c r="AB512" i="8" s="1"/>
  <c r="AC512" i="8" s="1"/>
  <c r="W444" i="8"/>
  <c r="W469" i="8"/>
  <c r="W419" i="8"/>
  <c r="W367" i="8"/>
  <c r="AA367" i="8" s="1"/>
  <c r="AB367" i="8" s="1"/>
  <c r="AC367" i="8" s="1"/>
  <c r="W388" i="8"/>
  <c r="W405" i="8"/>
  <c r="AA405" i="8" s="1"/>
  <c r="AB405" i="8" s="1"/>
  <c r="AC405" i="8" s="1"/>
  <c r="W430" i="8"/>
  <c r="W382" i="8"/>
  <c r="W330" i="8"/>
  <c r="W278" i="8"/>
  <c r="W319" i="8"/>
  <c r="W360" i="8"/>
  <c r="W345" i="8"/>
  <c r="W293" i="8"/>
  <c r="W207" i="8"/>
  <c r="W198" i="8"/>
  <c r="W242" i="8"/>
  <c r="W257" i="8"/>
  <c r="W219" i="8"/>
  <c r="W196" i="8"/>
  <c r="W236" i="8"/>
  <c r="W148" i="8"/>
  <c r="W203" i="8"/>
  <c r="W135" i="8"/>
  <c r="W109" i="8"/>
  <c r="W79" i="8"/>
  <c r="W251" i="8"/>
  <c r="W187" i="8"/>
  <c r="W126" i="8"/>
  <c r="W100" i="8"/>
  <c r="AA100" i="8" s="1"/>
  <c r="AB100" i="8" s="1"/>
  <c r="AC100" i="8" s="1"/>
  <c r="W57" i="8"/>
  <c r="W259" i="8"/>
  <c r="W48" i="8"/>
  <c r="W43" i="8"/>
  <c r="W45" i="8"/>
  <c r="W993" i="8"/>
  <c r="W975" i="8"/>
  <c r="W944" i="8"/>
  <c r="W929" i="8"/>
  <c r="W951" i="8"/>
  <c r="W954" i="8"/>
  <c r="W881" i="8"/>
  <c r="W927" i="8"/>
  <c r="W878" i="8"/>
  <c r="W857" i="8"/>
  <c r="W891" i="8"/>
  <c r="W834" i="8"/>
  <c r="W813" i="8"/>
  <c r="W836" i="8"/>
  <c r="W774" i="8"/>
  <c r="AA774" i="8" s="1"/>
  <c r="AB774" i="8" s="1"/>
  <c r="AC774" i="8" s="1"/>
  <c r="W799" i="8"/>
  <c r="W747" i="8"/>
  <c r="W772" i="8"/>
  <c r="W789" i="8"/>
  <c r="W741" i="8"/>
  <c r="W696" i="8"/>
  <c r="W714" i="8"/>
  <c r="W688" i="8"/>
  <c r="W636" i="8"/>
  <c r="W665" i="8"/>
  <c r="W682" i="8"/>
  <c r="AA682" i="8" s="1"/>
  <c r="AB682" i="8" s="1"/>
  <c r="AC682" i="8" s="1"/>
  <c r="W630" i="8"/>
  <c r="W651" i="8"/>
  <c r="W604" i="8"/>
  <c r="W613" i="8"/>
  <c r="W561" i="8"/>
  <c r="W599" i="8"/>
  <c r="W549" i="8"/>
  <c r="W497" i="8"/>
  <c r="W526" i="8"/>
  <c r="AA526" i="8" s="1"/>
  <c r="AB526" i="8" s="1"/>
  <c r="AC526" i="8" s="1"/>
  <c r="W543" i="8"/>
  <c r="W568" i="8"/>
  <c r="W474" i="8"/>
  <c r="W536" i="8"/>
  <c r="W463" i="8"/>
  <c r="W484" i="8"/>
  <c r="W506" i="8"/>
  <c r="AA506" i="8" s="1"/>
  <c r="AB506" i="8" s="1"/>
  <c r="AC506" i="8" s="1"/>
  <c r="W457" i="8"/>
  <c r="W403" i="8"/>
  <c r="W428" i="8"/>
  <c r="W376" i="8"/>
  <c r="W393" i="8"/>
  <c r="W418" i="8"/>
  <c r="W366" i="8"/>
  <c r="W318" i="8"/>
  <c r="W359" i="8"/>
  <c r="W307" i="8"/>
  <c r="W348" i="8"/>
  <c r="W329" i="8"/>
  <c r="W269" i="8"/>
  <c r="W296" i="8"/>
  <c r="W186" i="8"/>
  <c r="W230" i="8"/>
  <c r="W336" i="8"/>
  <c r="W312" i="8"/>
  <c r="W184" i="8"/>
  <c r="W224" i="8"/>
  <c r="W76" i="8"/>
  <c r="W155" i="8"/>
  <c r="W129" i="8"/>
  <c r="W103" i="8"/>
  <c r="W197" i="8"/>
  <c r="W199" i="8"/>
  <c r="W144" i="8"/>
  <c r="W120" i="8"/>
  <c r="W94" i="8"/>
  <c r="W42" i="8"/>
  <c r="W44" i="8"/>
  <c r="W62" i="8"/>
  <c r="W27" i="8"/>
  <c r="W984" i="8"/>
  <c r="W996" i="8"/>
  <c r="W981" i="8"/>
  <c r="W922" i="8"/>
  <c r="W945" i="8"/>
  <c r="W914" i="8"/>
  <c r="W915" i="8"/>
  <c r="W892" i="8"/>
  <c r="W893" i="8"/>
  <c r="W859" i="8"/>
  <c r="W868" i="8"/>
  <c r="W850" i="8"/>
  <c r="W812" i="8"/>
  <c r="W875" i="8"/>
  <c r="W811" i="8"/>
  <c r="W758" i="8"/>
  <c r="W787" i="8"/>
  <c r="W735" i="8"/>
  <c r="W760" i="8"/>
  <c r="AA760" i="8" s="1"/>
  <c r="AB760" i="8" s="1"/>
  <c r="AC760" i="8" s="1"/>
  <c r="W777" i="8"/>
  <c r="W732" i="8"/>
  <c r="W725" i="8"/>
  <c r="W702" i="8"/>
  <c r="AA702" i="8" s="1"/>
  <c r="AB702" i="8" s="1"/>
  <c r="AC702" i="8" s="1"/>
  <c r="W676" i="8"/>
  <c r="W699" i="8"/>
  <c r="W649" i="8"/>
  <c r="W670" i="8"/>
  <c r="W691" i="8"/>
  <c r="W639" i="8"/>
  <c r="AA639" i="8" s="1"/>
  <c r="AB639" i="8" s="1"/>
  <c r="AC639" i="8" s="1"/>
  <c r="W592" i="8"/>
  <c r="W597" i="8"/>
  <c r="AA597" i="8" s="1"/>
  <c r="AB597" i="8" s="1"/>
  <c r="AC597" i="8" s="1"/>
  <c r="W622" i="8"/>
  <c r="W587" i="8"/>
  <c r="W537" i="8"/>
  <c r="W555" i="8"/>
  <c r="W510" i="8"/>
  <c r="W531" i="8"/>
  <c r="W566" i="8"/>
  <c r="W462" i="8"/>
  <c r="W516" i="8"/>
  <c r="W447" i="8"/>
  <c r="W472" i="8"/>
  <c r="W498" i="8"/>
  <c r="W445" i="8"/>
  <c r="W391" i="8"/>
  <c r="W412" i="8"/>
  <c r="W432" i="8"/>
  <c r="W381" i="8"/>
  <c r="AA381" i="8" s="1"/>
  <c r="AB381" i="8" s="1"/>
  <c r="AC381" i="8" s="1"/>
  <c r="W406" i="8"/>
  <c r="W354" i="8"/>
  <c r="W302" i="8"/>
  <c r="W347" i="8"/>
  <c r="W295" i="8"/>
  <c r="W368" i="8"/>
  <c r="W317" i="8"/>
  <c r="W233" i="8"/>
  <c r="AA233" i="8" s="1"/>
  <c r="AB233" i="8" s="1"/>
  <c r="AC233" i="8" s="1"/>
  <c r="W264" i="8"/>
  <c r="W174" i="8"/>
  <c r="W218" i="8"/>
  <c r="W243" i="8"/>
  <c r="W262" i="8"/>
  <c r="W172" i="8"/>
  <c r="W212" i="8"/>
  <c r="W267" i="8"/>
  <c r="W147" i="8"/>
  <c r="W121" i="8"/>
  <c r="W97" i="8"/>
  <c r="W157" i="8"/>
  <c r="W159" i="8"/>
  <c r="W138" i="8"/>
  <c r="W112" i="8"/>
  <c r="W88" i="8"/>
  <c r="W181" i="8"/>
  <c r="W26" i="8"/>
  <c r="W51" i="8"/>
  <c r="W30" i="8"/>
  <c r="W1004" i="8"/>
  <c r="W948" i="8"/>
  <c r="W899" i="8"/>
  <c r="W883" i="8"/>
  <c r="W815" i="8"/>
  <c r="W807" i="8"/>
  <c r="W739" i="8"/>
  <c r="W745" i="8"/>
  <c r="W727" i="8"/>
  <c r="W657" i="8"/>
  <c r="W659" i="8"/>
  <c r="W593" i="8"/>
  <c r="AA593" i="8" s="1"/>
  <c r="AB593" i="8" s="1"/>
  <c r="AC593" i="8" s="1"/>
  <c r="W545" i="8"/>
  <c r="W547" i="8"/>
  <c r="AA547" i="8" s="1"/>
  <c r="AB547" i="8" s="1"/>
  <c r="AC547" i="8" s="1"/>
  <c r="W454" i="8"/>
  <c r="AA454" i="8" s="1"/>
  <c r="AB454" i="8" s="1"/>
  <c r="AC454" i="8" s="1"/>
  <c r="W476" i="8"/>
  <c r="W411" i="8"/>
  <c r="W425" i="8"/>
  <c r="W362" i="8"/>
  <c r="W315" i="8"/>
  <c r="AA315" i="8" s="1"/>
  <c r="AB315" i="8" s="1"/>
  <c r="AC315" i="8" s="1"/>
  <c r="W313" i="8"/>
  <c r="W208" i="8"/>
  <c r="W261" i="8"/>
  <c r="W204" i="8"/>
  <c r="W158" i="8"/>
  <c r="W137" i="8"/>
  <c r="W87" i="8"/>
  <c r="W193" i="8"/>
  <c r="W104" i="8"/>
  <c r="W31" i="8"/>
  <c r="W56" i="8"/>
  <c r="W947" i="8"/>
  <c r="W942" i="8"/>
  <c r="W912" i="8"/>
  <c r="W865" i="8"/>
  <c r="W804" i="8"/>
  <c r="W766" i="8"/>
  <c r="W780" i="8"/>
  <c r="W728" i="8"/>
  <c r="W684" i="8"/>
  <c r="W686" i="8"/>
  <c r="W631" i="8"/>
  <c r="W626" i="8"/>
  <c r="W505" i="8"/>
  <c r="W523" i="8"/>
  <c r="W520" i="8"/>
  <c r="W544" i="8"/>
  <c r="W387" i="8"/>
  <c r="W385" i="8"/>
  <c r="W322" i="8"/>
  <c r="W287" i="8"/>
  <c r="W241" i="8"/>
  <c r="AA241" i="8" s="1"/>
  <c r="AB241" i="8" s="1"/>
  <c r="AC241" i="8" s="1"/>
  <c r="W178" i="8"/>
  <c r="W324" i="8"/>
  <c r="W176" i="8"/>
  <c r="W72" i="8"/>
  <c r="W125" i="8"/>
  <c r="W165" i="8"/>
  <c r="W142" i="8"/>
  <c r="W90" i="8"/>
  <c r="W36" i="8"/>
  <c r="W49" i="8"/>
  <c r="W950" i="8"/>
  <c r="AA950" i="8" s="1"/>
  <c r="AB950" i="8" s="1"/>
  <c r="AC950" i="8" s="1"/>
  <c r="W913" i="8"/>
  <c r="W876" i="8"/>
  <c r="W841" i="8"/>
  <c r="W824" i="8"/>
  <c r="W754" i="8"/>
  <c r="W768" i="8"/>
  <c r="W700" i="8"/>
  <c r="W668" i="8"/>
  <c r="W674" i="8"/>
  <c r="W612" i="8"/>
  <c r="W614" i="8"/>
  <c r="W586" i="8"/>
  <c r="W499" i="8"/>
  <c r="W495" i="8"/>
  <c r="W504" i="8"/>
  <c r="W440" i="8"/>
  <c r="W373" i="8"/>
  <c r="W310" i="8"/>
  <c r="W356" i="8"/>
  <c r="W229" i="8"/>
  <c r="W166" i="8"/>
  <c r="W239" i="8"/>
  <c r="W300" i="8"/>
  <c r="W183" i="8"/>
  <c r="W119" i="8"/>
  <c r="W185" i="8"/>
  <c r="W136" i="8"/>
  <c r="W84" i="8"/>
  <c r="AA84" i="8" s="1"/>
  <c r="AB84" i="8" s="1"/>
  <c r="W82" i="8"/>
  <c r="W74" i="8"/>
  <c r="W956" i="8"/>
  <c r="W919" i="8"/>
  <c r="W882" i="8"/>
  <c r="W860" i="8"/>
  <c r="W809" i="8"/>
  <c r="W803" i="8"/>
  <c r="W752" i="8"/>
  <c r="W729" i="8"/>
  <c r="W644" i="8"/>
  <c r="W662" i="8"/>
  <c r="W600" i="8"/>
  <c r="AA600" i="8" s="1"/>
  <c r="AB600" i="8" s="1"/>
  <c r="AC600" i="8" s="1"/>
  <c r="W607" i="8"/>
  <c r="W554" i="8"/>
  <c r="W578" i="8"/>
  <c r="AA578" i="8" s="1"/>
  <c r="AB578" i="8" s="1"/>
  <c r="AC578" i="8" s="1"/>
  <c r="W467" i="8"/>
  <c r="W489" i="8"/>
  <c r="W420" i="8"/>
  <c r="W426" i="8"/>
  <c r="W298" i="8"/>
  <c r="W344" i="8"/>
  <c r="W217" i="8"/>
  <c r="W276" i="8"/>
  <c r="W223" i="8"/>
  <c r="AA223" i="8" s="1"/>
  <c r="AB223" i="8" s="1"/>
  <c r="AC223" i="8" s="1"/>
  <c r="W244" i="8"/>
  <c r="W255" i="8"/>
  <c r="AA255" i="8" s="1"/>
  <c r="AB255" i="8" s="1"/>
  <c r="AC255" i="8" s="1"/>
  <c r="W113" i="8"/>
  <c r="W153" i="8"/>
  <c r="W128" i="8"/>
  <c r="W154" i="8"/>
  <c r="W64" i="8"/>
  <c r="W60" i="8"/>
  <c r="W21" i="8"/>
  <c r="W968" i="8"/>
  <c r="W961" i="8"/>
  <c r="W920" i="8"/>
  <c r="W839" i="8"/>
  <c r="W835" i="8"/>
  <c r="W791" i="8"/>
  <c r="W797" i="8"/>
  <c r="AA797" i="8" s="1"/>
  <c r="AB797" i="8" s="1"/>
  <c r="AC797" i="8" s="1"/>
  <c r="W717" i="8"/>
  <c r="W632" i="8"/>
  <c r="W638" i="8"/>
  <c r="W588" i="8"/>
  <c r="W591" i="8"/>
  <c r="W530" i="8"/>
  <c r="W540" i="8"/>
  <c r="W455" i="8"/>
  <c r="W465" i="8"/>
  <c r="W408" i="8"/>
  <c r="AA408" i="8" s="1"/>
  <c r="AB408" i="8" s="1"/>
  <c r="AC408" i="8" s="1"/>
  <c r="W414" i="8"/>
  <c r="AA414" i="8" s="1"/>
  <c r="AB414" i="8" s="1"/>
  <c r="AC414" i="8" s="1"/>
  <c r="W270" i="8"/>
  <c r="W361" i="8"/>
  <c r="W328" i="8"/>
  <c r="W238" i="8"/>
  <c r="W211" i="8"/>
  <c r="W232" i="8"/>
  <c r="W171" i="8"/>
  <c r="W105" i="8"/>
  <c r="W245" i="8"/>
  <c r="W122" i="8"/>
  <c r="W52" i="8"/>
  <c r="W39" i="8"/>
  <c r="W976" i="8"/>
  <c r="W938" i="8"/>
  <c r="W901" i="8"/>
  <c r="W877" i="8"/>
  <c r="AA877" i="8" s="1"/>
  <c r="AB877" i="8" s="1"/>
  <c r="AC877" i="8" s="1"/>
  <c r="W858" i="8"/>
  <c r="W810" i="8"/>
  <c r="W779" i="8"/>
  <c r="W785" i="8"/>
  <c r="W722" i="8"/>
  <c r="AA722" i="8" s="1"/>
  <c r="AB722" i="8" s="1"/>
  <c r="AC722" i="8" s="1"/>
  <c r="W695" i="8"/>
  <c r="W703" i="8"/>
  <c r="AA703" i="8" s="1"/>
  <c r="AB703" i="8" s="1"/>
  <c r="AC703" i="8" s="1"/>
  <c r="W617" i="8"/>
  <c r="AA617" i="8" s="1"/>
  <c r="AB617" i="8" s="1"/>
  <c r="AC617" i="8" s="1"/>
  <c r="W579" i="8"/>
  <c r="W518" i="8"/>
  <c r="W482" i="8"/>
  <c r="W443" i="8"/>
  <c r="W453" i="8"/>
  <c r="W380" i="8"/>
  <c r="W398" i="8"/>
  <c r="W351" i="8"/>
  <c r="W337" i="8"/>
  <c r="W273" i="8"/>
  <c r="W226" i="8"/>
  <c r="W277" i="8"/>
  <c r="W216" i="8"/>
  <c r="W152" i="8"/>
  <c r="W99" i="8"/>
  <c r="W173" i="8"/>
  <c r="W116" i="8"/>
  <c r="AA116" i="8" s="1"/>
  <c r="AB116" i="8" s="1"/>
  <c r="AC116" i="8" s="1"/>
  <c r="W28" i="8"/>
  <c r="W58" i="8"/>
  <c r="W974" i="8"/>
  <c r="AA974" i="8" s="1"/>
  <c r="AB974" i="8" s="1"/>
  <c r="AC974" i="8" s="1"/>
  <c r="W953" i="8"/>
  <c r="W925" i="8"/>
  <c r="W894" i="8"/>
  <c r="W864" i="8"/>
  <c r="W828" i="8"/>
  <c r="AA828" i="8" s="1"/>
  <c r="AB828" i="8" s="1"/>
  <c r="AC828" i="8" s="1"/>
  <c r="W755" i="8"/>
  <c r="W773" i="8"/>
  <c r="W706" i="8"/>
  <c r="W669" i="8"/>
  <c r="AA669" i="8" s="1"/>
  <c r="AB669" i="8" s="1"/>
  <c r="AC669" i="8" s="1"/>
  <c r="W683" i="8"/>
  <c r="AA683" i="8" s="1"/>
  <c r="AB683" i="8" s="1"/>
  <c r="AC683" i="8" s="1"/>
  <c r="W605" i="8"/>
  <c r="W598" i="8"/>
  <c r="W594" i="8"/>
  <c r="W470" i="8"/>
  <c r="W488" i="8"/>
  <c r="W435" i="8"/>
  <c r="W433" i="8"/>
  <c r="W374" i="8"/>
  <c r="W339" i="8"/>
  <c r="W325" i="8"/>
  <c r="W256" i="8"/>
  <c r="W209" i="8"/>
  <c r="W258" i="8"/>
  <c r="W201" i="8"/>
  <c r="W145" i="8"/>
  <c r="W93" i="8"/>
  <c r="W63" i="8"/>
  <c r="W110" i="8"/>
  <c r="W61" i="8"/>
  <c r="W46" i="8"/>
  <c r="W733" i="8"/>
  <c r="W464" i="8"/>
  <c r="W188" i="8"/>
  <c r="W980" i="8"/>
  <c r="W698" i="8"/>
  <c r="W399" i="8"/>
  <c r="AA399" i="8" s="1"/>
  <c r="AB399" i="8" s="1"/>
  <c r="AC399" i="8" s="1"/>
  <c r="W83" i="8"/>
  <c r="W14" i="8"/>
  <c r="W946" i="8"/>
  <c r="W645" i="8"/>
  <c r="W401" i="8"/>
  <c r="W131" i="8"/>
  <c r="W897" i="8"/>
  <c r="W647" i="8"/>
  <c r="W350" i="8"/>
  <c r="W75" i="8"/>
  <c r="W851" i="8"/>
  <c r="AA851" i="8" s="1"/>
  <c r="AB851" i="8" s="1"/>
  <c r="AC851" i="8" s="1"/>
  <c r="W565" i="8"/>
  <c r="W299" i="8"/>
  <c r="W156" i="8"/>
  <c r="AA156" i="8" s="1"/>
  <c r="AB156" i="8" s="1"/>
  <c r="AC156" i="8" s="1"/>
  <c r="W13" i="8"/>
  <c r="W818" i="8"/>
  <c r="W529" i="8"/>
  <c r="W308" i="8"/>
  <c r="W96" i="8"/>
  <c r="AA96" i="8" s="1"/>
  <c r="AB96" i="8" s="1"/>
  <c r="AC96" i="8" s="1"/>
  <c r="W778" i="8"/>
  <c r="W535" i="8"/>
  <c r="W194" i="8"/>
  <c r="AA194" i="8" s="1"/>
  <c r="AB194" i="8" s="1"/>
  <c r="AC194" i="8" s="1"/>
  <c r="W67" i="8"/>
  <c r="W802" i="8"/>
  <c r="W590" i="8"/>
  <c r="W249" i="8"/>
  <c r="W35" i="8"/>
  <c r="Q13" i="7"/>
  <c r="M13" i="7"/>
  <c r="R21" i="3" s="1"/>
  <c r="AA21" i="3" s="1"/>
  <c r="R79" i="7"/>
  <c r="H79" i="7"/>
  <c r="L18" i="2" s="1"/>
  <c r="Q24" i="7"/>
  <c r="Q31" i="7"/>
  <c r="M31" i="7"/>
  <c r="R39" i="3" s="1"/>
  <c r="AD39" i="3" s="1"/>
  <c r="Q19" i="7"/>
  <c r="Z78" i="7"/>
  <c r="Y78" i="7"/>
  <c r="L78" i="7" s="1"/>
  <c r="P17" i="2" s="1"/>
  <c r="J78" i="7"/>
  <c r="N17" i="2" s="1"/>
  <c r="Q34" i="7"/>
  <c r="R77" i="7"/>
  <c r="H77" i="7"/>
  <c r="L16" i="2" s="1"/>
  <c r="Q23" i="7"/>
  <c r="M23" i="7"/>
  <c r="R31" i="3" s="1"/>
  <c r="AC31" i="3" s="1"/>
  <c r="Q32" i="7"/>
  <c r="Q36" i="7"/>
  <c r="M36" i="7"/>
  <c r="R44" i="3" s="1"/>
  <c r="AE44" i="3" s="1"/>
  <c r="Y79" i="7"/>
  <c r="L79" i="7" s="1"/>
  <c r="P18" i="2" s="1"/>
  <c r="J79" i="7"/>
  <c r="N18" i="2" s="1"/>
  <c r="Z79" i="7"/>
  <c r="Q26" i="7"/>
  <c r="Y82" i="7"/>
  <c r="L82" i="7" s="1"/>
  <c r="P21" i="2" s="1"/>
  <c r="J82" i="7"/>
  <c r="N21" i="2" s="1"/>
  <c r="Z82" i="7"/>
  <c r="R78" i="7"/>
  <c r="H78" i="7"/>
  <c r="L17" i="2" s="1"/>
  <c r="AS36" i="7"/>
  <c r="AN35" i="7"/>
  <c r="AQ34" i="7"/>
  <c r="AT33" i="7"/>
  <c r="AO32" i="7"/>
  <c r="AR31" i="7"/>
  <c r="AM30" i="7"/>
  <c r="AP29" i="7"/>
  <c r="AS28" i="7"/>
  <c r="AN27" i="7"/>
  <c r="AQ26" i="7"/>
  <c r="AT25" i="7"/>
  <c r="AO24" i="7"/>
  <c r="AR23" i="7"/>
  <c r="AM22" i="7"/>
  <c r="AO36" i="7"/>
  <c r="AR35" i="7"/>
  <c r="AM34" i="7"/>
  <c r="AP33" i="7"/>
  <c r="AS32" i="7"/>
  <c r="AN31" i="7"/>
  <c r="AQ30" i="7"/>
  <c r="AT29" i="7"/>
  <c r="AO28" i="7"/>
  <c r="AR27" i="7"/>
  <c r="AM26" i="7"/>
  <c r="AP25" i="7"/>
  <c r="AS24" i="7"/>
  <c r="AN23" i="7"/>
  <c r="AQ22" i="7"/>
  <c r="AT21" i="7"/>
  <c r="AT36" i="7"/>
  <c r="AM35" i="7"/>
  <c r="AM36" i="7"/>
  <c r="AQ35" i="7"/>
  <c r="AO33" i="7"/>
  <c r="AT32" i="7"/>
  <c r="AM31" i="7"/>
  <c r="AS30" i="7"/>
  <c r="AP28" i="7"/>
  <c r="AT27" i="7"/>
  <c r="AO26" i="7"/>
  <c r="AR25" i="7"/>
  <c r="AP23" i="7"/>
  <c r="AP21" i="7"/>
  <c r="AR20" i="7"/>
  <c r="AM19" i="7"/>
  <c r="AP18" i="7"/>
  <c r="AS17" i="7"/>
  <c r="AN16" i="7"/>
  <c r="AP35" i="7"/>
  <c r="AN33" i="7"/>
  <c r="AR32" i="7"/>
  <c r="AR30" i="7"/>
  <c r="AN28" i="7"/>
  <c r="AS27" i="7"/>
  <c r="AN26" i="7"/>
  <c r="AQ25" i="7"/>
  <c r="AO23" i="7"/>
  <c r="AT22" i="7"/>
  <c r="AO21" i="7"/>
  <c r="AQ20" i="7"/>
  <c r="AT19" i="7"/>
  <c r="AO18" i="7"/>
  <c r="AR17" i="7"/>
  <c r="AM16" i="7"/>
  <c r="AP15" i="7"/>
  <c r="AS14" i="7"/>
  <c r="AP34" i="7"/>
  <c r="AQ31" i="7"/>
  <c r="AN30" i="7"/>
  <c r="AT28" i="7"/>
  <c r="AP27" i="7"/>
  <c r="AP26" i="7"/>
  <c r="AR24" i="7"/>
  <c r="AQ23" i="7"/>
  <c r="AN22" i="7"/>
  <c r="AO20" i="7"/>
  <c r="AS19" i="7"/>
  <c r="AP17" i="7"/>
  <c r="AS15" i="7"/>
  <c r="AR14" i="7"/>
  <c r="AS13" i="7"/>
  <c r="AN12" i="7"/>
  <c r="AQ11" i="7"/>
  <c r="AT10" i="7"/>
  <c r="AO9" i="7"/>
  <c r="AR8" i="7"/>
  <c r="AR36" i="7"/>
  <c r="AO34" i="7"/>
  <c r="AP31" i="7"/>
  <c r="AQ36" i="7"/>
  <c r="AT35" i="7"/>
  <c r="AN34" i="7"/>
  <c r="AQ32" i="7"/>
  <c r="AO31" i="7"/>
  <c r="AR29" i="7"/>
  <c r="AQ28" i="7"/>
  <c r="AM27" i="7"/>
  <c r="AP24" i="7"/>
  <c r="AS21" i="7"/>
  <c r="AM20" i="7"/>
  <c r="AQ19" i="7"/>
  <c r="AT18" i="7"/>
  <c r="AN17" i="7"/>
  <c r="AS16" i="7"/>
  <c r="AQ15" i="7"/>
  <c r="AP14" i="7"/>
  <c r="AP36" i="7"/>
  <c r="AN36" i="7"/>
  <c r="AO35" i="7"/>
  <c r="AR33" i="7"/>
  <c r="AN32" i="7"/>
  <c r="AO29" i="7"/>
  <c r="AO25" i="7"/>
  <c r="AM24" i="7"/>
  <c r="AS22" i="7"/>
  <c r="AQ21" i="7"/>
  <c r="AO19" i="7"/>
  <c r="AR18" i="7"/>
  <c r="AQ16" i="7"/>
  <c r="AN15" i="7"/>
  <c r="AN14" i="7"/>
  <c r="AO13" i="7"/>
  <c r="AR12" i="7"/>
  <c r="AM11" i="7"/>
  <c r="AP10" i="7"/>
  <c r="AS9" i="7"/>
  <c r="AN8" i="7"/>
  <c r="AS34" i="7"/>
  <c r="AM33" i="7"/>
  <c r="AR34" i="7"/>
  <c r="AS31" i="7"/>
  <c r="AO30" i="7"/>
  <c r="AQ27" i="7"/>
  <c r="AR26" i="7"/>
  <c r="AS35" i="7"/>
  <c r="AT34" i="7"/>
  <c r="AQ33" i="7"/>
  <c r="AP32" i="7"/>
  <c r="AS29" i="7"/>
  <c r="AM28" i="7"/>
  <c r="AR22" i="7"/>
  <c r="AR21" i="7"/>
  <c r="AN18" i="7"/>
  <c r="AT17" i="7"/>
  <c r="AT15" i="7"/>
  <c r="AM14" i="7"/>
  <c r="AN13" i="7"/>
  <c r="AS12" i="7"/>
  <c r="AN11" i="7"/>
  <c r="AQ10" i="7"/>
  <c r="AO8" i="7"/>
  <c r="AM32" i="7"/>
  <c r="AT31" i="7"/>
  <c r="AQ29" i="7"/>
  <c r="AT24" i="7"/>
  <c r="AT23" i="7"/>
  <c r="AP22" i="7"/>
  <c r="AN21" i="7"/>
  <c r="AM18" i="7"/>
  <c r="AQ17" i="7"/>
  <c r="AR15" i="7"/>
  <c r="AM13" i="7"/>
  <c r="AQ12" i="7"/>
  <c r="AO10" i="7"/>
  <c r="AT9" i="7"/>
  <c r="AM8" i="7"/>
  <c r="AM29" i="7"/>
  <c r="AN25" i="7"/>
  <c r="AN24" i="7"/>
  <c r="AM23" i="7"/>
  <c r="AM17" i="7"/>
  <c r="AM10" i="7"/>
  <c r="AT26" i="7"/>
  <c r="AM25" i="7"/>
  <c r="AR16" i="7"/>
  <c r="AT13" i="7"/>
  <c r="AM12" i="7"/>
  <c r="AS11" i="7"/>
  <c r="AN29" i="7"/>
  <c r="AS25" i="7"/>
  <c r="AQ24" i="7"/>
  <c r="AS23" i="7"/>
  <c r="AO22" i="7"/>
  <c r="AM21" i="7"/>
  <c r="AT20" i="7"/>
  <c r="AO17" i="7"/>
  <c r="AO15" i="7"/>
  <c r="AP12" i="7"/>
  <c r="AN10" i="7"/>
  <c r="AR9" i="7"/>
  <c r="AS20" i="7"/>
  <c r="AT16" i="7"/>
  <c r="AM15" i="7"/>
  <c r="AO12" i="7"/>
  <c r="AT11" i="7"/>
  <c r="AQ9" i="7"/>
  <c r="AT30" i="7"/>
  <c r="AP20" i="7"/>
  <c r="AP30" i="7"/>
  <c r="AS26" i="7"/>
  <c r="AN20" i="7"/>
  <c r="AR19" i="7"/>
  <c r="AP16" i="7"/>
  <c r="AT14" i="7"/>
  <c r="AR13" i="7"/>
  <c r="AR11" i="7"/>
  <c r="AO27" i="7"/>
  <c r="AP19" i="7"/>
  <c r="AS18" i="7"/>
  <c r="AO16" i="7"/>
  <c r="AQ14" i="7"/>
  <c r="AQ13" i="7"/>
  <c r="AP11" i="7"/>
  <c r="AS10" i="7"/>
  <c r="AM9" i="7"/>
  <c r="AQ8" i="7"/>
  <c r="AS33" i="7"/>
  <c r="AR28" i="7"/>
  <c r="AN19" i="7"/>
  <c r="AQ18" i="7"/>
  <c r="AO14" i="7"/>
  <c r="AP13" i="7"/>
  <c r="AT12" i="7"/>
  <c r="AO11" i="7"/>
  <c r="AR10" i="7"/>
  <c r="AP9" i="7"/>
  <c r="AT8" i="7"/>
  <c r="AS8" i="7"/>
  <c r="AP8" i="7"/>
  <c r="AN9" i="7"/>
  <c r="Q29" i="7"/>
  <c r="Q18" i="7"/>
  <c r="R81" i="7"/>
  <c r="H81" i="7"/>
  <c r="L20" i="2" s="1"/>
  <c r="Q14" i="7"/>
  <c r="Q10" i="7"/>
  <c r="Q17" i="7"/>
  <c r="H82" i="7"/>
  <c r="L21" i="2" s="1"/>
  <c r="R82" i="7"/>
  <c r="Q15" i="7"/>
  <c r="Q28" i="7"/>
  <c r="J77" i="7"/>
  <c r="N16" i="2" s="1"/>
  <c r="Y77" i="7"/>
  <c r="L77" i="7" s="1"/>
  <c r="P16" i="2" s="1"/>
  <c r="Z77" i="7"/>
  <c r="R80" i="7"/>
  <c r="H80" i="7"/>
  <c r="L19" i="2" s="1"/>
  <c r="Q8" i="7"/>
  <c r="M8" i="7"/>
  <c r="R16" i="3" s="1"/>
  <c r="Z16" i="3" s="1"/>
  <c r="Q25" i="7"/>
  <c r="Q11" i="7"/>
  <c r="Q12" i="7"/>
  <c r="Q16" i="7"/>
  <c r="Q22" i="7"/>
  <c r="Q9" i="7"/>
  <c r="Q21" i="7"/>
  <c r="J80" i="7"/>
  <c r="N19" i="2" s="1"/>
  <c r="Y80" i="7"/>
  <c r="L80" i="7" s="1"/>
  <c r="P19" i="2" s="1"/>
  <c r="Z80" i="7"/>
  <c r="Q35" i="7"/>
  <c r="Q20" i="7"/>
  <c r="M20" i="7"/>
  <c r="R28" i="3" s="1"/>
  <c r="AB28" i="3" s="1"/>
  <c r="Z81" i="7"/>
  <c r="Y81" i="7"/>
  <c r="L81" i="7" s="1"/>
  <c r="P20" i="2" s="1"/>
  <c r="J81" i="7"/>
  <c r="N20" i="2" s="1"/>
  <c r="Q33" i="7"/>
  <c r="M33" i="7"/>
  <c r="R41" i="3" s="1"/>
  <c r="AE41" i="3" s="1"/>
  <c r="AA850" i="8" l="1"/>
  <c r="AB850" i="8" s="1"/>
  <c r="AC850" i="8" s="1"/>
  <c r="AA236" i="8"/>
  <c r="AB236" i="8" s="1"/>
  <c r="AC236" i="8" s="1"/>
  <c r="AA576" i="8"/>
  <c r="AB576" i="8" s="1"/>
  <c r="AC576" i="8" s="1"/>
  <c r="AA888" i="8"/>
  <c r="AB888" i="8" s="1"/>
  <c r="AC888" i="8" s="1"/>
  <c r="AA495" i="8"/>
  <c r="AB495" i="8" s="1"/>
  <c r="AC495" i="8" s="1"/>
  <c r="AA700" i="8"/>
  <c r="AB700" i="8" s="1"/>
  <c r="AC700" i="8" s="1"/>
  <c r="AA387" i="8"/>
  <c r="AB387" i="8" s="1"/>
  <c r="AC387" i="8" s="1"/>
  <c r="AA665" i="8"/>
  <c r="AB665" i="8" s="1"/>
  <c r="AC665" i="8" s="1"/>
  <c r="AA583" i="8"/>
  <c r="AB583" i="8" s="1"/>
  <c r="AC583" i="8" s="1"/>
  <c r="AA727" i="8"/>
  <c r="AB727" i="8" s="1"/>
  <c r="AC727" i="8" s="1"/>
  <c r="AA285" i="8"/>
  <c r="AB285" i="8" s="1"/>
  <c r="AC285" i="8" s="1"/>
  <c r="AA245" i="8"/>
  <c r="AB245" i="8" s="1"/>
  <c r="AC245" i="8" s="1"/>
  <c r="AA350" i="8"/>
  <c r="AB350" i="8" s="1"/>
  <c r="AC350" i="8" s="1"/>
  <c r="AA447" i="8"/>
  <c r="AB447" i="8" s="1"/>
  <c r="AC447" i="8" s="1"/>
  <c r="AA300" i="8"/>
  <c r="AB300" i="8" s="1"/>
  <c r="AC300" i="8" s="1"/>
  <c r="AA371" i="8"/>
  <c r="AB371" i="8" s="1"/>
  <c r="AC371" i="8" s="1"/>
  <c r="AA257" i="8"/>
  <c r="AB257" i="8" s="1"/>
  <c r="AC257" i="8" s="1"/>
  <c r="AA112" i="8"/>
  <c r="AB112" i="8" s="1"/>
  <c r="AC112" i="8" s="1"/>
  <c r="AA493" i="8"/>
  <c r="AB493" i="8" s="1"/>
  <c r="AC493" i="8" s="1"/>
  <c r="AA403" i="8"/>
  <c r="AB403" i="8" s="1"/>
  <c r="AC403" i="8" s="1"/>
  <c r="AA282" i="8"/>
  <c r="AB282" i="8" s="1"/>
  <c r="AC282" i="8" s="1"/>
  <c r="AA916" i="8"/>
  <c r="AB916" i="8" s="1"/>
  <c r="AC916" i="8" s="1"/>
  <c r="AA804" i="8"/>
  <c r="AB804" i="8" s="1"/>
  <c r="AC804" i="8" s="1"/>
  <c r="AA879" i="8"/>
  <c r="AB879" i="8" s="1"/>
  <c r="AC879" i="8" s="1"/>
  <c r="AA135" i="8"/>
  <c r="AB135" i="8" s="1"/>
  <c r="AC135" i="8" s="1"/>
  <c r="AA463" i="8"/>
  <c r="AB463" i="8" s="1"/>
  <c r="AC463" i="8" s="1"/>
  <c r="AA182" i="8"/>
  <c r="AB182" i="8" s="1"/>
  <c r="AC182" i="8" s="1"/>
  <c r="AA59" i="8"/>
  <c r="AB59" i="8" s="1"/>
  <c r="AC59" i="8" s="1"/>
  <c r="AA199" i="8"/>
  <c r="AB199" i="8" s="1"/>
  <c r="AC199" i="8" s="1"/>
  <c r="AA88" i="8"/>
  <c r="AB88" i="8" s="1"/>
  <c r="AC88" i="8" s="1"/>
  <c r="AA72" i="8"/>
  <c r="AB72" i="8" s="1"/>
  <c r="AC72" i="8" s="1"/>
  <c r="AA678" i="8"/>
  <c r="AB678" i="8" s="1"/>
  <c r="AC678" i="8" s="1"/>
  <c r="AA323" i="8"/>
  <c r="AB323" i="8" s="1"/>
  <c r="AC323" i="8" s="1"/>
  <c r="AA546" i="8"/>
  <c r="AB546" i="8" s="1"/>
  <c r="AC546" i="8" s="1"/>
  <c r="AA496" i="8"/>
  <c r="AB496" i="8" s="1"/>
  <c r="AC496" i="8" s="1"/>
  <c r="AA122" i="8"/>
  <c r="AB122" i="8" s="1"/>
  <c r="AC122" i="8" s="1"/>
  <c r="AA575" i="8"/>
  <c r="AB575" i="8" s="1"/>
  <c r="AC575" i="8" s="1"/>
  <c r="AA963" i="8"/>
  <c r="AB963" i="8" s="1"/>
  <c r="AC963" i="8" s="1"/>
  <c r="AA296" i="8"/>
  <c r="AB296" i="8" s="1"/>
  <c r="AC296" i="8" s="1"/>
  <c r="AA903" i="8"/>
  <c r="AB903" i="8" s="1"/>
  <c r="AC903" i="8" s="1"/>
  <c r="AA229" i="8"/>
  <c r="AB229" i="8" s="1"/>
  <c r="AC229" i="8" s="1"/>
  <c r="AA798" i="8"/>
  <c r="AB798" i="8" s="1"/>
  <c r="AC798" i="8" s="1"/>
  <c r="AA97" i="8"/>
  <c r="AB97" i="8" s="1"/>
  <c r="AC97" i="8" s="1"/>
  <c r="AA267" i="8"/>
  <c r="AB267" i="8" s="1"/>
  <c r="AC267" i="8" s="1"/>
  <c r="AA799" i="8"/>
  <c r="AB799" i="8" s="1"/>
  <c r="AC799" i="8" s="1"/>
  <c r="AA471" i="8"/>
  <c r="AB471" i="8" s="1"/>
  <c r="AC471" i="8" s="1"/>
  <c r="AA141" i="8"/>
  <c r="AB141" i="8" s="1"/>
  <c r="AC141" i="8" s="1"/>
  <c r="AA413" i="8"/>
  <c r="AB413" i="8" s="1"/>
  <c r="AC413" i="8" s="1"/>
  <c r="AA894" i="8"/>
  <c r="AB894" i="8" s="1"/>
  <c r="AC894" i="8" s="1"/>
  <c r="AA615" i="8"/>
  <c r="AB615" i="8" s="1"/>
  <c r="AC615" i="8" s="1"/>
  <c r="AA461" i="8"/>
  <c r="AB461" i="8" s="1"/>
  <c r="AC461" i="8" s="1"/>
  <c r="AA157" i="8"/>
  <c r="AB157" i="8" s="1"/>
  <c r="AC157" i="8" s="1"/>
  <c r="AA957" i="8"/>
  <c r="AB957" i="8" s="1"/>
  <c r="AC957" i="8" s="1"/>
  <c r="AA553" i="8"/>
  <c r="AB553" i="8" s="1"/>
  <c r="AC553" i="8" s="1"/>
  <c r="AA998" i="8"/>
  <c r="AB998" i="8" s="1"/>
  <c r="AC998" i="8" s="1"/>
  <c r="AA187" i="8"/>
  <c r="AB187" i="8" s="1"/>
  <c r="AC187" i="8" s="1"/>
  <c r="AA80" i="8"/>
  <c r="AB80" i="8" s="1"/>
  <c r="AC80" i="8" s="1"/>
  <c r="AA66" i="8"/>
  <c r="AA33" i="8"/>
  <c r="AB33" i="8" s="1"/>
  <c r="AC33" i="8" s="1"/>
  <c r="AA308" i="8"/>
  <c r="AB308" i="8" s="1"/>
  <c r="AC308" i="8" s="1"/>
  <c r="AA488" i="8"/>
  <c r="AB488" i="8" s="1"/>
  <c r="AC488" i="8" s="1"/>
  <c r="AA730" i="8"/>
  <c r="AB730" i="8" s="1"/>
  <c r="AC730" i="8" s="1"/>
  <c r="AA385" i="8"/>
  <c r="AB385" i="8" s="1"/>
  <c r="AC385" i="8" s="1"/>
  <c r="AA312" i="8"/>
  <c r="AB312" i="8" s="1"/>
  <c r="AC312" i="8" s="1"/>
  <c r="AA816" i="8"/>
  <c r="AB816" i="8" s="1"/>
  <c r="AC816" i="8" s="1"/>
  <c r="AA511" i="8"/>
  <c r="AB511" i="8" s="1"/>
  <c r="AC511" i="8" s="1"/>
  <c r="AA791" i="8"/>
  <c r="AB791" i="8" s="1"/>
  <c r="AC791" i="8" s="1"/>
  <c r="AA147" i="8"/>
  <c r="AB147" i="8" s="1"/>
  <c r="AC147" i="8" s="1"/>
  <c r="AA162" i="8"/>
  <c r="AB162" i="8" s="1"/>
  <c r="AC162" i="8" s="1"/>
  <c r="AA306" i="8"/>
  <c r="AB306" i="8" s="1"/>
  <c r="AC306" i="8" s="1"/>
  <c r="AA374" i="8"/>
  <c r="AB374" i="8" s="1"/>
  <c r="AC374" i="8" s="1"/>
  <c r="AA453" i="8"/>
  <c r="AB453" i="8" s="1"/>
  <c r="AC453" i="8" s="1"/>
  <c r="AA710" i="8"/>
  <c r="AB710" i="8" s="1"/>
  <c r="AC710" i="8" s="1"/>
  <c r="AA849" i="8"/>
  <c r="AB849" i="8" s="1"/>
  <c r="AC849" i="8" s="1"/>
  <c r="AA455" i="8"/>
  <c r="AB455" i="8" s="1"/>
  <c r="AC455" i="8" s="1"/>
  <c r="AA996" i="8"/>
  <c r="AB996" i="8" s="1"/>
  <c r="AC996" i="8" s="1"/>
  <c r="AA17" i="8"/>
  <c r="AB17" i="8" s="1"/>
  <c r="AC17" i="8" s="1"/>
  <c r="AA77" i="8"/>
  <c r="AB77" i="8" s="1"/>
  <c r="AC77" i="8" s="1"/>
  <c r="AA521" i="8"/>
  <c r="AB521" i="8" s="1"/>
  <c r="AC521" i="8" s="1"/>
  <c r="AA419" i="8"/>
  <c r="AB419" i="8" s="1"/>
  <c r="AC419" i="8" s="1"/>
  <c r="AA931" i="8"/>
  <c r="AB931" i="8" s="1"/>
  <c r="AC931" i="8" s="1"/>
  <c r="AA243" i="8"/>
  <c r="AB243" i="8" s="1"/>
  <c r="AC243" i="8" s="1"/>
  <c r="AA232" i="8"/>
  <c r="AB232" i="8" s="1"/>
  <c r="AC232" i="8" s="1"/>
  <c r="AA202" i="8"/>
  <c r="AB202" i="8" s="1"/>
  <c r="AC202" i="8" s="1"/>
  <c r="AA469" i="8"/>
  <c r="AB469" i="8" s="1"/>
  <c r="AC469" i="8" s="1"/>
  <c r="AA954" i="8"/>
  <c r="AB954" i="8" s="1"/>
  <c r="AC954" i="8" s="1"/>
  <c r="AA928" i="8"/>
  <c r="AB928" i="8" s="1"/>
  <c r="AC928" i="8" s="1"/>
  <c r="AA305" i="8"/>
  <c r="AB305" i="8" s="1"/>
  <c r="AC305" i="8" s="1"/>
  <c r="AA582" i="8"/>
  <c r="AB582" i="8" s="1"/>
  <c r="AC582" i="8" s="1"/>
  <c r="AA119" i="8"/>
  <c r="AB119" i="8" s="1"/>
  <c r="AC119" i="8" s="1"/>
  <c r="AA47" i="8"/>
  <c r="AA274" i="8"/>
  <c r="AB274" i="8" s="1"/>
  <c r="AC274" i="8" s="1"/>
  <c r="AA99" i="8"/>
  <c r="AB99" i="8" s="1"/>
  <c r="AC99" i="8" s="1"/>
  <c r="AA164" i="8"/>
  <c r="AB164" i="8" s="1"/>
  <c r="AC164" i="8" s="1"/>
  <c r="AA933" i="8"/>
  <c r="AB933" i="8" s="1"/>
  <c r="AC933" i="8" s="1"/>
  <c r="AA741" i="8"/>
  <c r="AB741" i="8" s="1"/>
  <c r="AC741" i="8" s="1"/>
  <c r="AA341" i="8"/>
  <c r="AB341" i="8" s="1"/>
  <c r="AC341" i="8" s="1"/>
  <c r="AA407" i="8"/>
  <c r="AB407" i="8" s="1"/>
  <c r="AC407" i="8" s="1"/>
  <c r="AA472" i="8"/>
  <c r="AB472" i="8" s="1"/>
  <c r="AC472" i="8" s="1"/>
  <c r="AA758" i="8"/>
  <c r="AB758" i="8" s="1"/>
  <c r="AC758" i="8" s="1"/>
  <c r="AA941" i="8"/>
  <c r="AB941" i="8" s="1"/>
  <c r="AC941" i="8" s="1"/>
  <c r="AA35" i="8"/>
  <c r="AB35" i="8" s="1"/>
  <c r="AC35" i="8" s="1"/>
  <c r="AA185" i="8"/>
  <c r="AB185" i="8" s="1"/>
  <c r="AC185" i="8" s="1"/>
  <c r="AA346" i="8"/>
  <c r="AB346" i="8" s="1"/>
  <c r="AC346" i="8" s="1"/>
  <c r="AA410" i="8"/>
  <c r="AB410" i="8" s="1"/>
  <c r="AC410" i="8" s="1"/>
  <c r="AA489" i="8"/>
  <c r="AB489" i="8" s="1"/>
  <c r="AC489" i="8" s="1"/>
  <c r="AA745" i="8"/>
  <c r="AB745" i="8" s="1"/>
  <c r="AC745" i="8" s="1"/>
  <c r="AA594" i="8"/>
  <c r="AB594" i="8" s="1"/>
  <c r="AC594" i="8" s="1"/>
  <c r="AA962" i="8"/>
  <c r="AB962" i="8" s="1"/>
  <c r="AC962" i="8" s="1"/>
  <c r="AA152" i="8"/>
  <c r="AB152" i="8" s="1"/>
  <c r="AC152" i="8" s="1"/>
  <c r="AA32" i="8"/>
  <c r="AB32" i="8" s="1"/>
  <c r="AC32" i="8" s="1"/>
  <c r="AA968" i="8"/>
  <c r="AB968" i="8" s="1"/>
  <c r="AC968" i="8" s="1"/>
  <c r="AA171" i="8"/>
  <c r="AB171" i="8" s="1"/>
  <c r="AC171" i="8" s="1"/>
  <c r="AA914" i="8"/>
  <c r="AB914" i="8" s="1"/>
  <c r="AC914" i="8" s="1"/>
  <c r="AA56" i="8"/>
  <c r="AB56" i="8" s="1"/>
  <c r="AC56" i="8" s="1"/>
  <c r="AA430" i="8"/>
  <c r="AB430" i="8" s="1"/>
  <c r="AC430" i="8" s="1"/>
  <c r="AA598" i="8"/>
  <c r="AB598" i="8" s="1"/>
  <c r="AC598" i="8" s="1"/>
  <c r="AA866" i="8"/>
  <c r="AB866" i="8" s="1"/>
  <c r="AC866" i="8" s="1"/>
  <c r="AA244" i="8"/>
  <c r="AB244" i="8" s="1"/>
  <c r="AC244" i="8" s="1"/>
  <c r="AA334" i="8"/>
  <c r="AB334" i="8" s="1"/>
  <c r="AC334" i="8" s="1"/>
  <c r="AA882" i="8"/>
  <c r="AB882" i="8" s="1"/>
  <c r="AC882" i="8" s="1"/>
  <c r="AA262" i="8"/>
  <c r="AB262" i="8" s="1"/>
  <c r="AC262" i="8" s="1"/>
  <c r="AA268" i="8"/>
  <c r="AB268" i="8" s="1"/>
  <c r="AC268" i="8" s="1"/>
  <c r="AA772" i="8"/>
  <c r="AB772" i="8" s="1"/>
  <c r="AC772" i="8" s="1"/>
  <c r="AA885" i="8"/>
  <c r="AB885" i="8" s="1"/>
  <c r="AC885" i="8" s="1"/>
  <c r="AA874" i="8"/>
  <c r="AB874" i="8" s="1"/>
  <c r="AC874" i="8" s="1"/>
  <c r="AA277" i="8"/>
  <c r="AB277" i="8" s="1"/>
  <c r="AC277" i="8" s="1"/>
  <c r="AA378" i="8"/>
  <c r="AB378" i="8" s="1"/>
  <c r="AC378" i="8" s="1"/>
  <c r="AA504" i="8"/>
  <c r="AB504" i="8" s="1"/>
  <c r="AC504" i="8" s="1"/>
  <c r="AA627" i="8"/>
  <c r="AB627" i="8" s="1"/>
  <c r="AC627" i="8" s="1"/>
  <c r="AA353" i="8"/>
  <c r="AB353" i="8" s="1"/>
  <c r="AC353" i="8" s="1"/>
  <c r="AA518" i="8"/>
  <c r="AB518" i="8" s="1"/>
  <c r="AC518" i="8" s="1"/>
  <c r="AA612" i="8"/>
  <c r="AB612" i="8" s="1"/>
  <c r="AC612" i="8" s="1"/>
  <c r="AA805" i="8"/>
  <c r="AB805" i="8" s="1"/>
  <c r="AC805" i="8" s="1"/>
  <c r="AA251" i="8"/>
  <c r="AB251" i="8" s="1"/>
  <c r="AC251" i="8" s="1"/>
  <c r="AA448" i="8"/>
  <c r="AB448" i="8" s="1"/>
  <c r="AC448" i="8" s="1"/>
  <c r="AA614" i="8"/>
  <c r="AB614" i="8" s="1"/>
  <c r="AC614" i="8" s="1"/>
  <c r="AA740" i="8"/>
  <c r="AB740" i="8" s="1"/>
  <c r="AC740" i="8" s="1"/>
  <c r="AA785" i="8"/>
  <c r="AB785" i="8" s="1"/>
  <c r="AC785" i="8" s="1"/>
  <c r="AA875" i="8"/>
  <c r="AB875" i="8" s="1"/>
  <c r="AC875" i="8" s="1"/>
  <c r="AA653" i="8"/>
  <c r="AB653" i="8" s="1"/>
  <c r="AC653" i="8" s="1"/>
  <c r="AA857" i="8"/>
  <c r="AB857" i="8" s="1"/>
  <c r="AC857" i="8" s="1"/>
  <c r="AA11" i="8"/>
  <c r="AB11" i="8" s="1"/>
  <c r="AA218" i="8"/>
  <c r="AB218" i="8" s="1"/>
  <c r="AC218" i="8" s="1"/>
  <c r="AA107" i="8"/>
  <c r="AB107" i="8" s="1"/>
  <c r="AC107" i="8" s="1"/>
  <c r="AA184" i="8"/>
  <c r="AB184" i="8" s="1"/>
  <c r="AC184" i="8" s="1"/>
  <c r="AA427" i="8"/>
  <c r="AB427" i="8" s="1"/>
  <c r="AC427" i="8" s="1"/>
  <c r="AA707" i="8"/>
  <c r="AB707" i="8" s="1"/>
  <c r="AC707" i="8" s="1"/>
  <c r="AA966" i="8"/>
  <c r="AB966" i="8" s="1"/>
  <c r="AC966" i="8" s="1"/>
  <c r="AA81" i="8"/>
  <c r="AB81" i="8" s="1"/>
  <c r="AC81" i="8" s="1"/>
  <c r="AA352" i="8"/>
  <c r="AB352" i="8" s="1"/>
  <c r="AC352" i="8" s="1"/>
  <c r="AA573" i="8"/>
  <c r="AB573" i="8" s="1"/>
  <c r="AC573" i="8" s="1"/>
  <c r="AA854" i="8"/>
  <c r="AB854" i="8" s="1"/>
  <c r="AC854" i="8" s="1"/>
  <c r="AA70" i="8"/>
  <c r="AB70" i="8" s="1"/>
  <c r="AC70" i="8" s="1"/>
  <c r="AA316" i="8"/>
  <c r="AB316" i="8" s="1"/>
  <c r="AC316" i="8" s="1"/>
  <c r="AA497" i="8"/>
  <c r="AB497" i="8" s="1"/>
  <c r="AC497" i="8" s="1"/>
  <c r="AA623" i="8"/>
  <c r="AB623" i="8" s="1"/>
  <c r="AC623" i="8" s="1"/>
  <c r="AA852" i="8"/>
  <c r="AB852" i="8" s="1"/>
  <c r="AC852" i="8" s="1"/>
  <c r="AA993" i="8"/>
  <c r="AB993" i="8" s="1"/>
  <c r="AC993" i="8" s="1"/>
  <c r="AA67" i="8"/>
  <c r="AB67" i="8" s="1"/>
  <c r="AC67" i="8" s="1"/>
  <c r="AA139" i="8"/>
  <c r="AB139" i="8" s="1"/>
  <c r="AC139" i="8" s="1"/>
  <c r="AA281" i="8"/>
  <c r="AB281" i="8" s="1"/>
  <c r="AC281" i="8" s="1"/>
  <c r="AA409" i="8"/>
  <c r="AB409" i="8" s="1"/>
  <c r="AC409" i="8" s="1"/>
  <c r="AA508" i="8"/>
  <c r="AB508" i="8" s="1"/>
  <c r="AC508" i="8" s="1"/>
  <c r="AA679" i="8"/>
  <c r="AB679" i="8" s="1"/>
  <c r="AC679" i="8" s="1"/>
  <c r="AA810" i="8"/>
  <c r="AB810" i="8" s="1"/>
  <c r="AC810" i="8" s="1"/>
  <c r="AA878" i="8"/>
  <c r="AB878" i="8" s="1"/>
  <c r="AC878" i="8" s="1"/>
  <c r="AA144" i="8"/>
  <c r="AB144" i="8" s="1"/>
  <c r="AC144" i="8" s="1"/>
  <c r="AA231" i="8"/>
  <c r="AB231" i="8" s="1"/>
  <c r="AC231" i="8" s="1"/>
  <c r="AA288" i="8"/>
  <c r="AB288" i="8" s="1"/>
  <c r="AC288" i="8" s="1"/>
  <c r="AA464" i="8"/>
  <c r="AB464" i="8" s="1"/>
  <c r="AC464" i="8" s="1"/>
  <c r="AA595" i="8"/>
  <c r="AB595" i="8" s="1"/>
  <c r="AC595" i="8" s="1"/>
  <c r="AA698" i="8"/>
  <c r="AB698" i="8" s="1"/>
  <c r="AC698" i="8" s="1"/>
  <c r="AA869" i="8"/>
  <c r="AB869" i="8" s="1"/>
  <c r="AC869" i="8" s="1"/>
  <c r="AA975" i="8"/>
  <c r="AB975" i="8" s="1"/>
  <c r="AC975" i="8" s="1"/>
  <c r="AA34" i="8"/>
  <c r="AB34" i="8" s="1"/>
  <c r="AC34" i="8" s="1"/>
  <c r="AA129" i="8"/>
  <c r="AB129" i="8" s="1"/>
  <c r="AC129" i="8" s="1"/>
  <c r="AA377" i="8"/>
  <c r="AB377" i="8" s="1"/>
  <c r="AC377" i="8" s="1"/>
  <c r="AA473" i="8"/>
  <c r="AB473" i="8" s="1"/>
  <c r="AC473" i="8" s="1"/>
  <c r="AA659" i="8"/>
  <c r="AB659" i="8" s="1"/>
  <c r="AC659" i="8" s="1"/>
  <c r="AA783" i="8"/>
  <c r="AB783" i="8" s="1"/>
  <c r="AC783" i="8" s="1"/>
  <c r="AA913" i="8"/>
  <c r="AB913" i="8" s="1"/>
  <c r="AC913" i="8" s="1"/>
  <c r="AA208" i="8"/>
  <c r="AA304" i="8"/>
  <c r="AB304" i="8" s="1"/>
  <c r="AC304" i="8" s="1"/>
  <c r="AA434" i="8"/>
  <c r="AB434" i="8" s="1"/>
  <c r="AC434" i="8" s="1"/>
  <c r="AA545" i="8"/>
  <c r="AB545" i="8" s="1"/>
  <c r="AC545" i="8" s="1"/>
  <c r="AA642" i="8"/>
  <c r="AB642" i="8" s="1"/>
  <c r="AC642" i="8" s="1"/>
  <c r="AA792" i="8"/>
  <c r="AB792" i="8" s="1"/>
  <c r="AC792" i="8" s="1"/>
  <c r="AA809" i="8"/>
  <c r="AB809" i="8" s="1"/>
  <c r="AC809" i="8" s="1"/>
  <c r="AA884" i="8"/>
  <c r="AB884" i="8" s="1"/>
  <c r="AC884" i="8" s="1"/>
  <c r="AA1004" i="8"/>
  <c r="AB1004" i="8" s="1"/>
  <c r="AC1004" i="8" s="1"/>
  <c r="AA227" i="8"/>
  <c r="AB227" i="8" s="1"/>
  <c r="AC227" i="8" s="1"/>
  <c r="AA153" i="8"/>
  <c r="AB153" i="8" s="1"/>
  <c r="AC153" i="8" s="1"/>
  <c r="AA314" i="8"/>
  <c r="AB314" i="8" s="1"/>
  <c r="AC314" i="8" s="1"/>
  <c r="AA418" i="8"/>
  <c r="AB418" i="8" s="1"/>
  <c r="AC418" i="8" s="1"/>
  <c r="AA589" i="8"/>
  <c r="AB589" i="8" s="1"/>
  <c r="AC589" i="8" s="1"/>
  <c r="AA628" i="8"/>
  <c r="AB628" i="8" s="1"/>
  <c r="AC628" i="8" s="1"/>
  <c r="AA779" i="8"/>
  <c r="AB779" i="8" s="1"/>
  <c r="AC779" i="8" s="1"/>
  <c r="AA855" i="8"/>
  <c r="AB855" i="8" s="1"/>
  <c r="AC855" i="8" s="1"/>
  <c r="AA203" i="8"/>
  <c r="AB203" i="8" s="1"/>
  <c r="AC203" i="8" s="1"/>
  <c r="AA275" i="8"/>
  <c r="AB275" i="8" s="1"/>
  <c r="AC275" i="8" s="1"/>
  <c r="AA368" i="8"/>
  <c r="AB368" i="8" s="1"/>
  <c r="AC368" i="8" s="1"/>
  <c r="AA475" i="8"/>
  <c r="AB475" i="8" s="1"/>
  <c r="AC475" i="8" s="1"/>
  <c r="AA555" i="8"/>
  <c r="AB555" i="8" s="1"/>
  <c r="AC555" i="8" s="1"/>
  <c r="AA726" i="8"/>
  <c r="AB726" i="8" s="1"/>
  <c r="AC726" i="8" s="1"/>
  <c r="AA765" i="8"/>
  <c r="AB765" i="8" s="1"/>
  <c r="AC765" i="8" s="1"/>
  <c r="AA932" i="8"/>
  <c r="AB932" i="8" s="1"/>
  <c r="AC932" i="8" s="1"/>
  <c r="AA128" i="8"/>
  <c r="AB128" i="8" s="1"/>
  <c r="AC128" i="8" s="1"/>
  <c r="AA317" i="8"/>
  <c r="AB317" i="8" s="1"/>
  <c r="AC317" i="8" s="1"/>
  <c r="AA417" i="8"/>
  <c r="AB417" i="8" s="1"/>
  <c r="AC417" i="8" s="1"/>
  <c r="AA484" i="8"/>
  <c r="AB484" i="8" s="1"/>
  <c r="AC484" i="8" s="1"/>
  <c r="AA523" i="8"/>
  <c r="AB523" i="8" s="1"/>
  <c r="AC523" i="8" s="1"/>
  <c r="AA712" i="8"/>
  <c r="AB712" i="8" s="1"/>
  <c r="AC712" i="8" s="1"/>
  <c r="AA905" i="8"/>
  <c r="AB905" i="8" s="1"/>
  <c r="AC905" i="8" s="1"/>
  <c r="AA986" i="8"/>
  <c r="AB986" i="8" s="1"/>
  <c r="AC986" i="8" s="1"/>
  <c r="AA342" i="8"/>
  <c r="AB342" i="8" s="1"/>
  <c r="AC342" i="8" s="1"/>
  <c r="AA370" i="8"/>
  <c r="AB370" i="8" s="1"/>
  <c r="AC370" i="8" s="1"/>
  <c r="AA486" i="8"/>
  <c r="AB486" i="8" s="1"/>
  <c r="AC486" i="8" s="1"/>
  <c r="AA610" i="8"/>
  <c r="AB610" i="8" s="1"/>
  <c r="AC610" i="8" s="1"/>
  <c r="AA568" i="8"/>
  <c r="AB568" i="8" s="1"/>
  <c r="AC568" i="8" s="1"/>
  <c r="AA685" i="8"/>
  <c r="AB685" i="8" s="1"/>
  <c r="AC685" i="8" s="1"/>
  <c r="AA708" i="8"/>
  <c r="AB708" i="8" s="1"/>
  <c r="AC708" i="8" s="1"/>
  <c r="AA781" i="8"/>
  <c r="AB781" i="8" s="1"/>
  <c r="AC781" i="8" s="1"/>
  <c r="AA843" i="8"/>
  <c r="AB843" i="8" s="1"/>
  <c r="AC843" i="8" s="1"/>
  <c r="AA915" i="8"/>
  <c r="AB915" i="8" s="1"/>
  <c r="AC915" i="8" s="1"/>
  <c r="AA713" i="8"/>
  <c r="AB713" i="8" s="1"/>
  <c r="AC713" i="8" s="1"/>
  <c r="AA15" i="8"/>
  <c r="AB15" i="8" s="1"/>
  <c r="AA742" i="8"/>
  <c r="AB742" i="8" s="1"/>
  <c r="AC742" i="8" s="1"/>
  <c r="AA480" i="8"/>
  <c r="AB480" i="8" s="1"/>
  <c r="AC480" i="8" s="1"/>
  <c r="AA125" i="8"/>
  <c r="AB125" i="8" s="1"/>
  <c r="AC125" i="8" s="1"/>
  <c r="AA917" i="8"/>
  <c r="AB917" i="8" s="1"/>
  <c r="AC917" i="8" s="1"/>
  <c r="AA337" i="8"/>
  <c r="AB337" i="8" s="1"/>
  <c r="AC337" i="8" s="1"/>
  <c r="AA347" i="8"/>
  <c r="AB347" i="8" s="1"/>
  <c r="AC347" i="8" s="1"/>
  <c r="AA491" i="8"/>
  <c r="AB491" i="8" s="1"/>
  <c r="AC491" i="8" s="1"/>
  <c r="AA981" i="8"/>
  <c r="AB981" i="8" s="1"/>
  <c r="AC981" i="8" s="1"/>
  <c r="AA674" i="8"/>
  <c r="AB674" i="8" s="1"/>
  <c r="AC674" i="8" s="1"/>
  <c r="AA101" i="8"/>
  <c r="AB101" i="8" s="1"/>
  <c r="AC101" i="8" s="1"/>
  <c r="AA75" i="8"/>
  <c r="AB75" i="8" s="1"/>
  <c r="AC75" i="8" s="1"/>
  <c r="AA565" i="8"/>
  <c r="AB565" i="8" s="1"/>
  <c r="AC565" i="8" s="1"/>
  <c r="AA217" i="8"/>
  <c r="AB217" i="8" s="1"/>
  <c r="AC217" i="8" s="1"/>
  <c r="AA372" i="8"/>
  <c r="AB372" i="8" s="1"/>
  <c r="AC372" i="8" s="1"/>
  <c r="AA507" i="8"/>
  <c r="AB507" i="8" s="1"/>
  <c r="AC507" i="8" s="1"/>
  <c r="AA650" i="8"/>
  <c r="AB650" i="8" s="1"/>
  <c r="AC650" i="8" s="1"/>
  <c r="AA319" i="8"/>
  <c r="AB319" i="8" s="1"/>
  <c r="AC319" i="8" s="1"/>
  <c r="AA340" i="8"/>
  <c r="AB340" i="8" s="1"/>
  <c r="AC340" i="8" s="1"/>
  <c r="AA587" i="8"/>
  <c r="AB587" i="8" s="1"/>
  <c r="AC587" i="8" s="1"/>
  <c r="AA909" i="8"/>
  <c r="AB909" i="8" s="1"/>
  <c r="AC909" i="8" s="1"/>
  <c r="AA543" i="8"/>
  <c r="AB543" i="8" s="1"/>
  <c r="AC543" i="8" s="1"/>
  <c r="AA925" i="8"/>
  <c r="AB925" i="8" s="1"/>
  <c r="AC925" i="8" s="1"/>
  <c r="AA717" i="8"/>
  <c r="AB717" i="8" s="1"/>
  <c r="AC717" i="8" s="1"/>
  <c r="AA825" i="8"/>
  <c r="AB825" i="8" s="1"/>
  <c r="AC825" i="8" s="1"/>
  <c r="AA376" i="8"/>
  <c r="AB376" i="8" s="1"/>
  <c r="AC376" i="8" s="1"/>
  <c r="AA689" i="8"/>
  <c r="AB689" i="8" s="1"/>
  <c r="AC689" i="8" s="1"/>
  <c r="AA829" i="8"/>
  <c r="AB829" i="8" s="1"/>
  <c r="AC829" i="8" s="1"/>
  <c r="AA373" i="8"/>
  <c r="AB373" i="8" s="1"/>
  <c r="AC373" i="8" s="1"/>
  <c r="AA801" i="8"/>
  <c r="AB801" i="8" s="1"/>
  <c r="AC801" i="8" s="1"/>
  <c r="AA695" i="8"/>
  <c r="AB695" i="8" s="1"/>
  <c r="AC695" i="8" s="1"/>
  <c r="AA566" i="8"/>
  <c r="AB566" i="8" s="1"/>
  <c r="AC566" i="8" s="1"/>
  <c r="AA919" i="8"/>
  <c r="AB919" i="8" s="1"/>
  <c r="AC919" i="8" s="1"/>
  <c r="AA651" i="8"/>
  <c r="AB651" i="8" s="1"/>
  <c r="AC651" i="8" s="1"/>
  <c r="AA534" i="8"/>
  <c r="AB534" i="8" s="1"/>
  <c r="AC534" i="8" s="1"/>
  <c r="AA29" i="8"/>
  <c r="AB29" i="8" s="1"/>
  <c r="AC29" i="8" s="1"/>
  <c r="AA768" i="8"/>
  <c r="AB768" i="8" s="1"/>
  <c r="AC768" i="8" s="1"/>
  <c r="AA148" i="8"/>
  <c r="AB148" i="8" s="1"/>
  <c r="AC148" i="8" s="1"/>
  <c r="AA41" i="8"/>
  <c r="AB41" i="8" s="1"/>
  <c r="AC41" i="8" s="1"/>
  <c r="AA494" i="8"/>
  <c r="AB494" i="8" s="1"/>
  <c r="AC494" i="8" s="1"/>
  <c r="AA806" i="8"/>
  <c r="AB806" i="8" s="1"/>
  <c r="AC806" i="8" s="1"/>
  <c r="AA91" i="8"/>
  <c r="AB91" i="8" s="1"/>
  <c r="AC91" i="8" s="1"/>
  <c r="AA61" i="8"/>
  <c r="AB61" i="8" s="1"/>
  <c r="AC61" i="8" s="1"/>
  <c r="AA159" i="8"/>
  <c r="AB159" i="8" s="1"/>
  <c r="AC159" i="8" s="1"/>
  <c r="AA19" i="8"/>
  <c r="AB19" i="8" s="1"/>
  <c r="AC19" i="8" s="1"/>
  <c r="AA78" i="8"/>
  <c r="AB78" i="8" s="1"/>
  <c r="AC78" i="8" s="1"/>
  <c r="AA222" i="8"/>
  <c r="AB222" i="8" s="1"/>
  <c r="AC222" i="8" s="1"/>
  <c r="AA462" i="8"/>
  <c r="AB462" i="8" s="1"/>
  <c r="AC462" i="8" s="1"/>
  <c r="AA31" i="8"/>
  <c r="AB31" i="8" s="1"/>
  <c r="AC31" i="8" s="1"/>
  <c r="AA155" i="8"/>
  <c r="AB155" i="8" s="1"/>
  <c r="AC155" i="8" s="1"/>
  <c r="AA440" i="8"/>
  <c r="AB440" i="8" s="1"/>
  <c r="AC440" i="8" s="1"/>
  <c r="AA661" i="8"/>
  <c r="AB661" i="8" s="1"/>
  <c r="AC661" i="8" s="1"/>
  <c r="AA911" i="8"/>
  <c r="AB911" i="8" s="1"/>
  <c r="AC911" i="8" s="1"/>
  <c r="AA193" i="8"/>
  <c r="AB193" i="8" s="1"/>
  <c r="AC193" i="8" s="1"/>
  <c r="AA563" i="8"/>
  <c r="AB563" i="8" s="1"/>
  <c r="AC563" i="8" s="1"/>
  <c r="AA510" i="8"/>
  <c r="AB510" i="8" s="1"/>
  <c r="AC510" i="8" s="1"/>
  <c r="AA596" i="8"/>
  <c r="AB596" i="8" s="1"/>
  <c r="AC596" i="8" s="1"/>
  <c r="AA790" i="8"/>
  <c r="AB790" i="8" s="1"/>
  <c r="AC790" i="8" s="1"/>
  <c r="AA867" i="8"/>
  <c r="AB867" i="8" s="1"/>
  <c r="AC867" i="8" s="1"/>
  <c r="AA309" i="8"/>
  <c r="AB309" i="8" s="1"/>
  <c r="AC309" i="8" s="1"/>
  <c r="AA751" i="8"/>
  <c r="AB751" i="8" s="1"/>
  <c r="AC751" i="8" s="1"/>
  <c r="AA815" i="8"/>
  <c r="AB815" i="8" s="1"/>
  <c r="AC815" i="8" s="1"/>
  <c r="AA938" i="8"/>
  <c r="AB938" i="8" s="1"/>
  <c r="AC938" i="8" s="1"/>
  <c r="AA671" i="8"/>
  <c r="AB671" i="8" s="1"/>
  <c r="AC671" i="8" s="1"/>
  <c r="AA536" i="8"/>
  <c r="AB536" i="8" s="1"/>
  <c r="AC536" i="8" s="1"/>
  <c r="AA602" i="8"/>
  <c r="AB602" i="8" s="1"/>
  <c r="AC602" i="8" s="1"/>
  <c r="AA990" i="8"/>
  <c r="AB990" i="8" s="1"/>
  <c r="AC990" i="8" s="1"/>
  <c r="AA195" i="8"/>
  <c r="AB195" i="8" s="1"/>
  <c r="AC195" i="8" s="1"/>
  <c r="AA641" i="8"/>
  <c r="AB641" i="8" s="1"/>
  <c r="AC641" i="8" s="1"/>
  <c r="AA95" i="8"/>
  <c r="AB95" i="8" s="1"/>
  <c r="AC95" i="8" s="1"/>
  <c r="AA213" i="8"/>
  <c r="AB213" i="8" s="1"/>
  <c r="AC213" i="8" s="1"/>
  <c r="AA688" i="8"/>
  <c r="AB688" i="8" s="1"/>
  <c r="AC688" i="8" s="1"/>
  <c r="AA972" i="8"/>
  <c r="AB972" i="8" s="1"/>
  <c r="AC972" i="8" s="1"/>
  <c r="AA663" i="8"/>
  <c r="AB663" i="8" s="1"/>
  <c r="AC663" i="8" s="1"/>
  <c r="AA881" i="8"/>
  <c r="AB881" i="8" s="1"/>
  <c r="AC881" i="8" s="1"/>
  <c r="AA57" i="8"/>
  <c r="AA254" i="8"/>
  <c r="AB254" i="8" s="1"/>
  <c r="AC254" i="8" s="1"/>
  <c r="AA205" i="8"/>
  <c r="AB205" i="8" s="1"/>
  <c r="AC205" i="8" s="1"/>
  <c r="AA382" i="8"/>
  <c r="AB382" i="8" s="1"/>
  <c r="AC382" i="8" s="1"/>
  <c r="AA123" i="8"/>
  <c r="AB123" i="8" s="1"/>
  <c r="AC123" i="8" s="1"/>
  <c r="AA358" i="8"/>
  <c r="AB358" i="8" s="1"/>
  <c r="AC358" i="8" s="1"/>
  <c r="AA759" i="8"/>
  <c r="AB759" i="8" s="1"/>
  <c r="AC759" i="8" s="1"/>
  <c r="AA895" i="8"/>
  <c r="AB895" i="8" s="1"/>
  <c r="AC895" i="8" s="1"/>
  <c r="AA42" i="8"/>
  <c r="AB42" i="8" s="1"/>
  <c r="AC42" i="8" s="1"/>
  <c r="AA177" i="8"/>
  <c r="AB177" i="8" s="1"/>
  <c r="AC177" i="8" s="1"/>
  <c r="AA559" i="8"/>
  <c r="AB559" i="8" s="1"/>
  <c r="AC559" i="8" s="1"/>
  <c r="AA331" i="8"/>
  <c r="AB331" i="8" s="1"/>
  <c r="AC331" i="8" s="1"/>
  <c r="AA298" i="8"/>
  <c r="AB298" i="8" s="1"/>
  <c r="AC298" i="8" s="1"/>
  <c r="AA406" i="8"/>
  <c r="AB406" i="8" s="1"/>
  <c r="AC406" i="8" s="1"/>
  <c r="AA544" i="8"/>
  <c r="AB544" i="8" s="1"/>
  <c r="AC544" i="8" s="1"/>
  <c r="AA581" i="8"/>
  <c r="AB581" i="8" s="1"/>
  <c r="AC581" i="8" s="1"/>
  <c r="AA150" i="8"/>
  <c r="AB150" i="8" s="1"/>
  <c r="AC150" i="8" s="1"/>
  <c r="AA467" i="8"/>
  <c r="AB467" i="8" s="1"/>
  <c r="AC467" i="8" s="1"/>
  <c r="AA550" i="8"/>
  <c r="AB550" i="8" s="1"/>
  <c r="AC550" i="8" s="1"/>
  <c r="AA714" i="8"/>
  <c r="AB714" i="8" s="1"/>
  <c r="AC714" i="8" s="1"/>
  <c r="AA924" i="8"/>
  <c r="AB924" i="8" s="1"/>
  <c r="AC924" i="8" s="1"/>
  <c r="AA736" i="8"/>
  <c r="AB736" i="8" s="1"/>
  <c r="AC736" i="8" s="1"/>
  <c r="AA898" i="8"/>
  <c r="AB898" i="8" s="1"/>
  <c r="AC898" i="8" s="1"/>
  <c r="AA212" i="8"/>
  <c r="AB212" i="8" s="1"/>
  <c r="AC212" i="8" s="1"/>
  <c r="AA235" i="8"/>
  <c r="AB235" i="8" s="1"/>
  <c r="AC235" i="8" s="1"/>
  <c r="AA356" i="8"/>
  <c r="AB356" i="8" s="1"/>
  <c r="AC356" i="8" s="1"/>
  <c r="AA554" i="8"/>
  <c r="AB554" i="8" s="1"/>
  <c r="AC554" i="8" s="1"/>
  <c r="AA608" i="8"/>
  <c r="AB608" i="8" s="1"/>
  <c r="AC608" i="8" s="1"/>
  <c r="AA680" i="8"/>
  <c r="AB680" i="8" s="1"/>
  <c r="AC680" i="8" s="1"/>
  <c r="AA439" i="8"/>
  <c r="AB439" i="8" s="1"/>
  <c r="AC439" i="8" s="1"/>
  <c r="AA524" i="8"/>
  <c r="AB524" i="8" s="1"/>
  <c r="AC524" i="8" s="1"/>
  <c r="AA8" i="8"/>
  <c r="AA121" i="8"/>
  <c r="AB121" i="8" s="1"/>
  <c r="AC121" i="8" s="1"/>
  <c r="AA404" i="8"/>
  <c r="AB404" i="8" s="1"/>
  <c r="AC404" i="8" s="1"/>
  <c r="AA215" i="8"/>
  <c r="AB215" i="8" s="1"/>
  <c r="AC215" i="8" s="1"/>
  <c r="AA21" i="8"/>
  <c r="AB21" i="8" s="1"/>
  <c r="AC21" i="8" s="1"/>
  <c r="AA37" i="8"/>
  <c r="AB37" i="8" s="1"/>
  <c r="AC37" i="8" s="1"/>
  <c r="AA692" i="8"/>
  <c r="AB692" i="8" s="1"/>
  <c r="AC692" i="8" s="1"/>
  <c r="AA969" i="8"/>
  <c r="AB969" i="8" s="1"/>
  <c r="AC969" i="8" s="1"/>
  <c r="AA38" i="8"/>
  <c r="AB38" i="8" s="1"/>
  <c r="AC38" i="8" s="1"/>
  <c r="AA606" i="8"/>
  <c r="AB606" i="8" s="1"/>
  <c r="AC606" i="8" s="1"/>
  <c r="AA782" i="8"/>
  <c r="AB782" i="8" s="1"/>
  <c r="AC782" i="8" s="1"/>
  <c r="AA138" i="8"/>
  <c r="AB138" i="8" s="1"/>
  <c r="AC138" i="8" s="1"/>
  <c r="AA113" i="8"/>
  <c r="AB113" i="8" s="1"/>
  <c r="AC113" i="8" s="1"/>
  <c r="AA43" i="8"/>
  <c r="AB43" i="8" s="1"/>
  <c r="AC43" i="8" s="1"/>
  <c r="AA697" i="8"/>
  <c r="AB697" i="8" s="1"/>
  <c r="AC697" i="8" s="1"/>
  <c r="AA831" i="8"/>
  <c r="AB831" i="8" s="1"/>
  <c r="AC831" i="8" s="1"/>
  <c r="AA160" i="8"/>
  <c r="AB160" i="8" s="1"/>
  <c r="AC160" i="8" s="1"/>
  <c r="AA338" i="8"/>
  <c r="AB338" i="8" s="1"/>
  <c r="AC338" i="8" s="1"/>
  <c r="AA178" i="8"/>
  <c r="AB178" i="8" s="1"/>
  <c r="AC178" i="8" s="1"/>
  <c r="AA276" i="8"/>
  <c r="AB276" i="8" s="1"/>
  <c r="AC276" i="8" s="1"/>
  <c r="AA400" i="8"/>
  <c r="AB400" i="8" s="1"/>
  <c r="AC400" i="8" s="1"/>
  <c r="AA442" i="8"/>
  <c r="AB442" i="8" s="1"/>
  <c r="AC442" i="8" s="1"/>
  <c r="AA513" i="8"/>
  <c r="AB513" i="8" s="1"/>
  <c r="AC513" i="8" s="1"/>
  <c r="AA386" i="8"/>
  <c r="AB386" i="8" s="1"/>
  <c r="AC386" i="8" s="1"/>
  <c r="AA951" i="8"/>
  <c r="AB951" i="8" s="1"/>
  <c r="AC951" i="8" s="1"/>
  <c r="AA49" i="8"/>
  <c r="AA154" i="8"/>
  <c r="AB154" i="8" s="1"/>
  <c r="AC154" i="8" s="1"/>
  <c r="AA270" i="8"/>
  <c r="AB270" i="8" s="1"/>
  <c r="AC270" i="8" s="1"/>
  <c r="AA647" i="8"/>
  <c r="AB647" i="8" s="1"/>
  <c r="AC647" i="8" s="1"/>
  <c r="AA750" i="8"/>
  <c r="AB750" i="8" s="1"/>
  <c r="AC750" i="8" s="1"/>
  <c r="AA863" i="8"/>
  <c r="AB863" i="8" s="1"/>
  <c r="AC863" i="8" s="1"/>
  <c r="AA908" i="8"/>
  <c r="AB908" i="8" s="1"/>
  <c r="AC908" i="8" s="1"/>
  <c r="AA392" i="8"/>
  <c r="AB392" i="8" s="1"/>
  <c r="AC392" i="8" s="1"/>
  <c r="AA590" i="8"/>
  <c r="AB590" i="8" s="1"/>
  <c r="AC590" i="8" s="1"/>
  <c r="AA607" i="8"/>
  <c r="AB607" i="8" s="1"/>
  <c r="AC607" i="8" s="1"/>
  <c r="AA803" i="8"/>
  <c r="AB803" i="8" s="1"/>
  <c r="AC803" i="8" s="1"/>
  <c r="AB57" i="8"/>
  <c r="AC57" i="8" s="1"/>
  <c r="AB8" i="8"/>
  <c r="AB49" i="8"/>
  <c r="AC49" i="8" s="1"/>
  <c r="AB66" i="8"/>
  <c r="AC66" i="8" s="1"/>
  <c r="AB47" i="8"/>
  <c r="AC47" i="8" s="1"/>
  <c r="AB54" i="8"/>
  <c r="AC54" i="8" s="1"/>
  <c r="AB208" i="8"/>
  <c r="AC208" i="8" s="1"/>
  <c r="AA827" i="8"/>
  <c r="AB827" i="8" s="1"/>
  <c r="AC827" i="8" s="1"/>
  <c r="AA14" i="8"/>
  <c r="AA1005" i="8"/>
  <c r="AB1005" i="8" s="1"/>
  <c r="AC1005" i="8" s="1"/>
  <c r="AA390" i="8"/>
  <c r="AB390" i="8" s="1"/>
  <c r="AC390" i="8" s="1"/>
  <c r="AA93" i="8"/>
  <c r="AB93" i="8" s="1"/>
  <c r="AC93" i="8" s="1"/>
  <c r="AA1006" i="8"/>
  <c r="AB1006" i="8" s="1"/>
  <c r="AC1006" i="8" s="1"/>
  <c r="AA294" i="8"/>
  <c r="AB294" i="8" s="1"/>
  <c r="AC294" i="8" s="1"/>
  <c r="AA891" i="8"/>
  <c r="AB891" i="8" s="1"/>
  <c r="AC891" i="8" s="1"/>
  <c r="AA197" i="8"/>
  <c r="AB197" i="8" s="1"/>
  <c r="AC197" i="8" s="1"/>
  <c r="AA821" i="8"/>
  <c r="AB821" i="8" s="1"/>
  <c r="AC821" i="8" s="1"/>
  <c r="AA264" i="8"/>
  <c r="AB264" i="8" s="1"/>
  <c r="AC264" i="8" s="1"/>
  <c r="AA145" i="8"/>
  <c r="AB145" i="8" s="1"/>
  <c r="AC145" i="8" s="1"/>
  <c r="AA634" i="8"/>
  <c r="AB634" i="8" s="1"/>
  <c r="AC634" i="8" s="1"/>
  <c r="AA622" i="8"/>
  <c r="AB622" i="8" s="1"/>
  <c r="AC622" i="8" s="1"/>
  <c r="AA109" i="8"/>
  <c r="AB109" i="8" s="1"/>
  <c r="AC109" i="8" s="1"/>
  <c r="AA287" i="8"/>
  <c r="AB287" i="8" s="1"/>
  <c r="AC287" i="8" s="1"/>
  <c r="AA729" i="8"/>
  <c r="AB729" i="8" s="1"/>
  <c r="AC729" i="8" s="1"/>
  <c r="AA1000" i="8"/>
  <c r="AB1000" i="8" s="1"/>
  <c r="AC1000" i="8" s="1"/>
  <c r="AA691" i="8"/>
  <c r="AB691" i="8" s="1"/>
  <c r="AC691" i="8" s="1"/>
  <c r="AA25" i="8"/>
  <c r="AB25" i="8" s="1"/>
  <c r="AC25" i="8" s="1"/>
  <c r="AA847" i="8"/>
  <c r="AB847" i="8" s="1"/>
  <c r="AC847" i="8" s="1"/>
  <c r="AA134" i="8"/>
  <c r="AB134" i="8" s="1"/>
  <c r="AC134" i="8" s="1"/>
  <c r="AA763" i="8"/>
  <c r="AB763" i="8" s="1"/>
  <c r="AC763" i="8" s="1"/>
  <c r="AA63" i="8"/>
  <c r="AB63" i="8" s="1"/>
  <c r="AC63" i="8" s="1"/>
  <c r="AA50" i="8"/>
  <c r="AA220" i="8"/>
  <c r="AB220" i="8" s="1"/>
  <c r="AC220" i="8" s="1"/>
  <c r="AA657" i="8"/>
  <c r="AB657" i="8" s="1"/>
  <c r="AC657" i="8" s="1"/>
  <c r="AA90" i="8"/>
  <c r="AB90" i="8" s="1"/>
  <c r="AC90" i="8" s="1"/>
  <c r="AA60" i="8"/>
  <c r="AB60" i="8" s="1"/>
  <c r="AC60" i="8" s="1"/>
  <c r="AA503" i="8"/>
  <c r="AB503" i="8" s="1"/>
  <c r="AC503" i="8" s="1"/>
  <c r="AA788" i="8"/>
  <c r="AB788" i="8" s="1"/>
  <c r="AC788" i="8" s="1"/>
  <c r="AA868" i="8"/>
  <c r="AB868" i="8" s="1"/>
  <c r="AC868" i="8" s="1"/>
  <c r="AA299" i="8"/>
  <c r="AB299" i="8" s="1"/>
  <c r="AC299" i="8" s="1"/>
  <c r="AA416" i="8"/>
  <c r="AB416" i="8" s="1"/>
  <c r="AC416" i="8" s="1"/>
  <c r="AA694" i="8"/>
  <c r="AB694" i="8" s="1"/>
  <c r="AC694" i="8" s="1"/>
  <c r="AA737" i="8"/>
  <c r="AB737" i="8" s="1"/>
  <c r="AC737" i="8" s="1"/>
  <c r="AA910" i="8"/>
  <c r="AB910" i="8" s="1"/>
  <c r="AC910" i="8" s="1"/>
  <c r="AA871" i="8"/>
  <c r="AB871" i="8" s="1"/>
  <c r="AC871" i="8" s="1"/>
  <c r="AA977" i="8"/>
  <c r="AB977" i="8" s="1"/>
  <c r="AC977" i="8" s="1"/>
  <c r="AA181" i="8"/>
  <c r="AB181" i="8" s="1"/>
  <c r="AC181" i="8" s="1"/>
  <c r="AA492" i="8"/>
  <c r="AB492" i="8" s="1"/>
  <c r="AC492" i="8" s="1"/>
  <c r="AA588" i="8"/>
  <c r="AB588" i="8" s="1"/>
  <c r="AC588" i="8" s="1"/>
  <c r="AA715" i="8"/>
  <c r="AB715" i="8" s="1"/>
  <c r="AC715" i="8" s="1"/>
  <c r="AA778" i="8"/>
  <c r="AB778" i="8" s="1"/>
  <c r="AC778" i="8" s="1"/>
  <c r="AA923" i="8"/>
  <c r="AB923" i="8" s="1"/>
  <c r="AC923" i="8" s="1"/>
  <c r="AA935" i="8"/>
  <c r="AB935" i="8" s="1"/>
  <c r="AC935" i="8" s="1"/>
  <c r="AA291" i="8"/>
  <c r="AB291" i="8" s="1"/>
  <c r="AC291" i="8" s="1"/>
  <c r="AA252" i="8"/>
  <c r="AB252" i="8" s="1"/>
  <c r="AC252" i="8" s="1"/>
  <c r="AA482" i="8"/>
  <c r="AB482" i="8" s="1"/>
  <c r="AC482" i="8" s="1"/>
  <c r="AA654" i="8"/>
  <c r="AB654" i="8" s="1"/>
  <c r="AC654" i="8" s="1"/>
  <c r="AA764" i="8"/>
  <c r="AB764" i="8" s="1"/>
  <c r="AC764" i="8" s="1"/>
  <c r="AA873" i="8"/>
  <c r="AB873" i="8" s="1"/>
  <c r="AC873" i="8" s="1"/>
  <c r="AA985" i="8"/>
  <c r="AB985" i="8" s="1"/>
  <c r="AC985" i="8" s="1"/>
  <c r="AA239" i="8"/>
  <c r="AB239" i="8" s="1"/>
  <c r="AC239" i="8" s="1"/>
  <c r="AA322" i="8"/>
  <c r="AB322" i="8" s="1"/>
  <c r="AC322" i="8" s="1"/>
  <c r="AA426" i="8"/>
  <c r="AB426" i="8" s="1"/>
  <c r="AC426" i="8" s="1"/>
  <c r="AA640" i="8"/>
  <c r="AB640" i="8" s="1"/>
  <c r="AC640" i="8" s="1"/>
  <c r="AA844" i="8"/>
  <c r="AB844" i="8" s="1"/>
  <c r="AC844" i="8" s="1"/>
  <c r="AA949" i="8"/>
  <c r="AB949" i="8" s="1"/>
  <c r="AC949" i="8" s="1"/>
  <c r="AA22" i="8"/>
  <c r="AB22" i="8" s="1"/>
  <c r="AC22" i="8" s="1"/>
  <c r="AA301" i="8"/>
  <c r="AB301" i="8" s="1"/>
  <c r="AC301" i="8" s="1"/>
  <c r="AA571" i="8"/>
  <c r="AB571" i="8" s="1"/>
  <c r="AC571" i="8" s="1"/>
  <c r="AA786" i="8"/>
  <c r="AB786" i="8" s="1"/>
  <c r="AC786" i="8" s="1"/>
  <c r="AA922" i="8"/>
  <c r="AB922" i="8" s="1"/>
  <c r="AC922" i="8" s="1"/>
  <c r="AA339" i="8"/>
  <c r="AB339" i="8" s="1"/>
  <c r="AC339" i="8" s="1"/>
  <c r="AA535" i="8"/>
  <c r="AB535" i="8" s="1"/>
  <c r="AC535" i="8" s="1"/>
  <c r="AA626" i="8"/>
  <c r="AB626" i="8" s="1"/>
  <c r="AC626" i="8" s="1"/>
  <c r="AA658" i="8"/>
  <c r="AB658" i="8" s="1"/>
  <c r="AC658" i="8" s="1"/>
  <c r="AA762" i="8"/>
  <c r="AB762" i="8" s="1"/>
  <c r="AC762" i="8" s="1"/>
  <c r="AA861" i="8"/>
  <c r="AB861" i="8" s="1"/>
  <c r="AC861" i="8" s="1"/>
  <c r="AA886" i="8"/>
  <c r="AB886" i="8" s="1"/>
  <c r="AC886" i="8" s="1"/>
  <c r="AC84" i="8"/>
  <c r="AA823" i="8"/>
  <c r="AB823" i="8" s="1"/>
  <c r="AC823" i="8" s="1"/>
  <c r="AA980" i="8"/>
  <c r="AB980" i="8" s="1"/>
  <c r="AC980" i="8" s="1"/>
  <c r="AA569" i="8"/>
  <c r="AB569" i="8" s="1"/>
  <c r="AC569" i="8" s="1"/>
  <c r="AA664" i="8"/>
  <c r="AB664" i="8" s="1"/>
  <c r="AC664" i="8" s="1"/>
  <c r="AA620" i="8"/>
  <c r="AB620" i="8" s="1"/>
  <c r="AC620" i="8" s="1"/>
  <c r="AA539" i="8"/>
  <c r="AB539" i="8" s="1"/>
  <c r="AC539" i="8" s="1"/>
  <c r="AA104" i="8"/>
  <c r="AB104" i="8" s="1"/>
  <c r="AC104" i="8" s="1"/>
  <c r="AA930" i="8"/>
  <c r="AB930" i="8" s="1"/>
  <c r="AC930" i="8" s="1"/>
  <c r="AA330" i="8"/>
  <c r="AB330" i="8" s="1"/>
  <c r="AC330" i="8" s="1"/>
  <c r="AA345" i="8"/>
  <c r="AB345" i="8" s="1"/>
  <c r="AC345" i="8" s="1"/>
  <c r="AA811" i="8"/>
  <c r="AB811" i="8" s="1"/>
  <c r="AC811" i="8" s="1"/>
  <c r="AA706" i="8"/>
  <c r="AB706" i="8" s="1"/>
  <c r="AC706" i="8" s="1"/>
  <c r="AA670" i="8"/>
  <c r="AB670" i="8" s="1"/>
  <c r="AC670" i="8" s="1"/>
  <c r="AA26" i="8"/>
  <c r="AB26" i="8" s="1"/>
  <c r="AC26" i="8" s="1"/>
  <c r="AA775" i="8"/>
  <c r="AB775" i="8" s="1"/>
  <c r="AC775" i="8" s="1"/>
  <c r="AA168" i="8"/>
  <c r="AB168" i="8" s="1"/>
  <c r="AC168" i="8" s="1"/>
  <c r="AA681" i="8"/>
  <c r="AB681" i="8" s="1"/>
  <c r="AC681" i="8" s="1"/>
  <c r="AA151" i="8"/>
  <c r="AB151" i="8" s="1"/>
  <c r="AC151" i="8" s="1"/>
  <c r="AA302" i="8"/>
  <c r="AB302" i="8" s="1"/>
  <c r="AC302" i="8" s="1"/>
  <c r="AA580" i="8"/>
  <c r="AB580" i="8" s="1"/>
  <c r="AC580" i="8" s="1"/>
  <c r="AA13" i="8"/>
  <c r="AA753" i="8"/>
  <c r="AB753" i="8" s="1"/>
  <c r="AC753" i="8" s="1"/>
  <c r="AA196" i="8"/>
  <c r="AB196" i="8" s="1"/>
  <c r="AC196" i="8" s="1"/>
  <c r="AA189" i="8"/>
  <c r="AB189" i="8" s="1"/>
  <c r="AC189" i="8" s="1"/>
  <c r="AA435" i="8"/>
  <c r="AB435" i="8" s="1"/>
  <c r="AC435" i="8" s="1"/>
  <c r="AA567" i="8"/>
  <c r="AB567" i="8" s="1"/>
  <c r="AC567" i="8" s="1"/>
  <c r="AA648" i="8"/>
  <c r="AB648" i="8" s="1"/>
  <c r="AC648" i="8" s="1"/>
  <c r="AA824" i="8"/>
  <c r="AB824" i="8" s="1"/>
  <c r="AC824" i="8" s="1"/>
  <c r="AA943" i="8"/>
  <c r="AB943" i="8" s="1"/>
  <c r="AC943" i="8" s="1"/>
  <c r="AA136" i="8"/>
  <c r="AB136" i="8" s="1"/>
  <c r="AC136" i="8" s="1"/>
  <c r="AA240" i="8"/>
  <c r="AB240" i="8" s="1"/>
  <c r="AC240" i="8" s="1"/>
  <c r="AA438" i="8"/>
  <c r="AB438" i="8" s="1"/>
  <c r="AC438" i="8" s="1"/>
  <c r="AA848" i="8"/>
  <c r="AB848" i="8" s="1"/>
  <c r="AC848" i="8" s="1"/>
  <c r="AA146" i="8"/>
  <c r="AB146" i="8" s="1"/>
  <c r="AC146" i="8" s="1"/>
  <c r="AA172" i="8"/>
  <c r="AB172" i="8" s="1"/>
  <c r="AC172" i="8" s="1"/>
  <c r="AA693" i="8"/>
  <c r="AB693" i="8" s="1"/>
  <c r="AC693" i="8" s="1"/>
  <c r="AA833" i="8"/>
  <c r="AB833" i="8" s="1"/>
  <c r="AC833" i="8" s="1"/>
  <c r="AA114" i="8"/>
  <c r="AB114" i="8" s="1"/>
  <c r="AC114" i="8" s="1"/>
  <c r="AA142" i="8"/>
  <c r="AB142" i="8" s="1"/>
  <c r="AC142" i="8" s="1"/>
  <c r="AA295" i="8"/>
  <c r="AB295" i="8" s="1"/>
  <c r="AC295" i="8" s="1"/>
  <c r="AA483" i="8"/>
  <c r="AB483" i="8" s="1"/>
  <c r="AC483" i="8" s="1"/>
  <c r="AA734" i="8"/>
  <c r="AB734" i="8" s="1"/>
  <c r="AC734" i="8" s="1"/>
  <c r="AA973" i="8"/>
  <c r="AB973" i="8" s="1"/>
  <c r="AC973" i="8" s="1"/>
  <c r="AA425" i="8"/>
  <c r="AB425" i="8" s="1"/>
  <c r="AC425" i="8" s="1"/>
  <c r="AA459" i="8"/>
  <c r="AB459" i="8" s="1"/>
  <c r="AC459" i="8" s="1"/>
  <c r="AA542" i="8"/>
  <c r="AB542" i="8" s="1"/>
  <c r="AC542" i="8" s="1"/>
  <c r="AA631" i="8"/>
  <c r="AB631" i="8" s="1"/>
  <c r="AC631" i="8" s="1"/>
  <c r="AA883" i="8"/>
  <c r="AB883" i="8" s="1"/>
  <c r="AC883" i="8" s="1"/>
  <c r="AA964" i="8"/>
  <c r="AB964" i="8" s="1"/>
  <c r="AC964" i="8" s="1"/>
  <c r="AA348" i="8"/>
  <c r="AB348" i="8" s="1"/>
  <c r="AC348" i="8" s="1"/>
  <c r="AA457" i="8"/>
  <c r="AB457" i="8" s="1"/>
  <c r="AC457" i="8" s="1"/>
  <c r="AA599" i="8"/>
  <c r="AB599" i="8" s="1"/>
  <c r="AC599" i="8" s="1"/>
  <c r="AA629" i="8"/>
  <c r="AB629" i="8" s="1"/>
  <c r="AC629" i="8" s="1"/>
  <c r="AA728" i="8"/>
  <c r="AB728" i="8" s="1"/>
  <c r="AC728" i="8" s="1"/>
  <c r="AA826" i="8"/>
  <c r="AB826" i="8" s="1"/>
  <c r="AC826" i="8" s="1"/>
  <c r="AA912" i="8"/>
  <c r="AB912" i="8" s="1"/>
  <c r="AC912" i="8" s="1"/>
  <c r="AA995" i="8"/>
  <c r="AB995" i="8" s="1"/>
  <c r="AC995" i="8" s="1"/>
  <c r="AA261" i="8"/>
  <c r="AB261" i="8" s="1"/>
  <c r="AC261" i="8" s="1"/>
  <c r="AA165" i="8"/>
  <c r="AB165" i="8" s="1"/>
  <c r="AC165" i="8" s="1"/>
  <c r="AA363" i="8"/>
  <c r="AB363" i="8" s="1"/>
  <c r="AC363" i="8" s="1"/>
  <c r="AA564" i="8"/>
  <c r="AB564" i="8" s="1"/>
  <c r="AC564" i="8" s="1"/>
  <c r="AA684" i="8"/>
  <c r="AB684" i="8" s="1"/>
  <c r="AC684" i="8" s="1"/>
  <c r="AA846" i="8"/>
  <c r="AB846" i="8" s="1"/>
  <c r="AC846" i="8" s="1"/>
  <c r="AA28" i="8"/>
  <c r="AB28" i="8" s="1"/>
  <c r="AC28" i="8" s="1"/>
  <c r="AA69" i="8"/>
  <c r="AA226" i="8"/>
  <c r="AB226" i="8" s="1"/>
  <c r="AC226" i="8" s="1"/>
  <c r="AA591" i="8"/>
  <c r="AB591" i="8" s="1"/>
  <c r="AC591" i="8" s="1"/>
  <c r="AA646" i="8"/>
  <c r="AB646" i="8" s="1"/>
  <c r="AC646" i="8" s="1"/>
  <c r="AA756" i="8"/>
  <c r="AB756" i="8" s="1"/>
  <c r="AC756" i="8" s="1"/>
  <c r="AA278" i="8"/>
  <c r="AB278" i="8" s="1"/>
  <c r="AC278" i="8" s="1"/>
  <c r="AA383" i="8"/>
  <c r="AB383" i="8" s="1"/>
  <c r="AC383" i="8" s="1"/>
  <c r="AA487" i="8"/>
  <c r="AB487" i="8" s="1"/>
  <c r="AC487" i="8" s="1"/>
  <c r="AA577" i="8"/>
  <c r="AB577" i="8" s="1"/>
  <c r="AC577" i="8" s="1"/>
  <c r="AA690" i="8"/>
  <c r="AB690" i="8" s="1"/>
  <c r="AC690" i="8" s="1"/>
  <c r="AA794" i="8"/>
  <c r="AB794" i="8" s="1"/>
  <c r="AC794" i="8" s="1"/>
  <c r="AA983" i="8"/>
  <c r="AB983" i="8" s="1"/>
  <c r="AC983" i="8" s="1"/>
  <c r="AY9" i="8"/>
  <c r="J23" i="5" s="1"/>
  <c r="BB9" i="8"/>
  <c r="AA321" i="8"/>
  <c r="AB321" i="8" s="1"/>
  <c r="AC321" i="8" s="1"/>
  <c r="AA242" i="8"/>
  <c r="AB242" i="8" s="1"/>
  <c r="AC242" i="8" s="1"/>
  <c r="AA655" i="8"/>
  <c r="AB655" i="8" s="1"/>
  <c r="AC655" i="8" s="1"/>
  <c r="AA198" i="8"/>
  <c r="AB198" i="8" s="1"/>
  <c r="AC198" i="8" s="1"/>
  <c r="AA1003" i="8"/>
  <c r="AB1003" i="8" s="1"/>
  <c r="AC1003" i="8" s="1"/>
  <c r="AA10" i="8"/>
  <c r="AA209" i="8"/>
  <c r="AA971" i="8"/>
  <c r="AB971" i="8" s="1"/>
  <c r="AC971" i="8" s="1"/>
  <c r="AA73" i="8"/>
  <c r="AB73" i="8" s="1"/>
  <c r="AC73" i="8" s="1"/>
  <c r="AA561" i="8"/>
  <c r="AB561" i="8" s="1"/>
  <c r="AC561" i="8" s="1"/>
  <c r="AA23" i="8"/>
  <c r="AB23" i="8" s="1"/>
  <c r="AC23" i="8" s="1"/>
  <c r="AA466" i="8"/>
  <c r="AB466" i="8" s="1"/>
  <c r="AC466" i="8" s="1"/>
  <c r="AA124" i="8"/>
  <c r="AB124" i="8" s="1"/>
  <c r="AC124" i="8" s="1"/>
  <c r="AA366" i="8"/>
  <c r="AB366" i="8" s="1"/>
  <c r="AC366" i="8" s="1"/>
  <c r="AA397" i="8"/>
  <c r="AB397" i="8" s="1"/>
  <c r="AC397" i="8" s="1"/>
  <c r="AA357" i="8"/>
  <c r="AB357" i="8" s="1"/>
  <c r="AC357" i="8" s="1"/>
  <c r="AA766" i="8"/>
  <c r="AB766" i="8" s="1"/>
  <c r="AC766" i="8" s="1"/>
  <c r="AA210" i="8"/>
  <c r="AA784" i="8"/>
  <c r="AB784" i="8" s="1"/>
  <c r="AC784" i="8" s="1"/>
  <c r="AA18" i="8"/>
  <c r="AB18" i="8" s="1"/>
  <c r="AC18" i="8" s="1"/>
  <c r="AA570" i="8"/>
  <c r="AB570" i="8" s="1"/>
  <c r="AC570" i="8" s="1"/>
  <c r="AA761" i="8"/>
  <c r="AB761" i="8" s="1"/>
  <c r="AC761" i="8" s="1"/>
  <c r="AA456" i="8"/>
  <c r="AB456" i="8" s="1"/>
  <c r="AC456" i="8" s="1"/>
  <c r="AA939" i="8"/>
  <c r="AB939" i="8" s="1"/>
  <c r="AC939" i="8" s="1"/>
  <c r="AA364" i="8"/>
  <c r="AB364" i="8" s="1"/>
  <c r="AC364" i="8" s="1"/>
  <c r="AA638" i="8"/>
  <c r="AB638" i="8" s="1"/>
  <c r="AC638" i="8" s="1"/>
  <c r="AA94" i="8"/>
  <c r="AB94" i="8" s="1"/>
  <c r="AC94" i="8" s="1"/>
  <c r="AA259" i="8"/>
  <c r="AB259" i="8" s="1"/>
  <c r="AC259" i="8" s="1"/>
  <c r="AA533" i="8"/>
  <c r="AB533" i="8" s="1"/>
  <c r="AC533" i="8" s="1"/>
  <c r="AA834" i="8"/>
  <c r="AB834" i="8" s="1"/>
  <c r="AC834" i="8" s="1"/>
  <c r="AA105" i="8"/>
  <c r="AB105" i="8" s="1"/>
  <c r="AC105" i="8" s="1"/>
  <c r="AA211" i="8"/>
  <c r="AA311" i="8"/>
  <c r="AB311" i="8" s="1"/>
  <c r="AC311" i="8" s="1"/>
  <c r="AA719" i="8"/>
  <c r="AB719" i="8" s="1"/>
  <c r="AC719" i="8" s="1"/>
  <c r="AA71" i="8"/>
  <c r="AA174" i="8"/>
  <c r="AB174" i="8" s="1"/>
  <c r="AC174" i="8" s="1"/>
  <c r="AA433" i="8"/>
  <c r="AB433" i="8" s="1"/>
  <c r="AC433" i="8" s="1"/>
  <c r="AA616" i="8"/>
  <c r="AB616" i="8" s="1"/>
  <c r="AC616" i="8" s="1"/>
  <c r="AA743" i="8"/>
  <c r="AB743" i="8" s="1"/>
  <c r="AC743" i="8" s="1"/>
  <c r="AA24" i="8"/>
  <c r="AB24" i="8" s="1"/>
  <c r="AC24" i="8" s="1"/>
  <c r="AA86" i="8"/>
  <c r="AB86" i="8" s="1"/>
  <c r="AC86" i="8" s="1"/>
  <c r="AA246" i="8"/>
  <c r="AA394" i="8"/>
  <c r="AB394" i="8" s="1"/>
  <c r="AC394" i="8" s="1"/>
  <c r="AA529" i="8"/>
  <c r="AB529" i="8" s="1"/>
  <c r="AC529" i="8" s="1"/>
  <c r="AA676" i="8"/>
  <c r="AB676" i="8" s="1"/>
  <c r="AC676" i="8" s="1"/>
  <c r="AA812" i="8"/>
  <c r="AB812" i="8" s="1"/>
  <c r="AC812" i="8" s="1"/>
  <c r="AA956" i="8"/>
  <c r="AB956" i="8" s="1"/>
  <c r="AC956" i="8" s="1"/>
  <c r="AA39" i="8"/>
  <c r="AB39" i="8" s="1"/>
  <c r="AC39" i="8" s="1"/>
  <c r="AA179" i="8"/>
  <c r="AB179" i="8" s="1"/>
  <c r="AC179" i="8" s="1"/>
  <c r="AA318" i="8"/>
  <c r="AB318" i="8" s="1"/>
  <c r="AC318" i="8" s="1"/>
  <c r="AA478" i="8"/>
  <c r="AB478" i="8" s="1"/>
  <c r="AC478" i="8" s="1"/>
  <c r="AA584" i="8"/>
  <c r="AB584" i="8" s="1"/>
  <c r="AC584" i="8" s="1"/>
  <c r="AA170" i="8"/>
  <c r="AB170" i="8" s="1"/>
  <c r="AC170" i="8" s="1"/>
  <c r="AA361" i="8"/>
  <c r="AB361" i="8" s="1"/>
  <c r="AC361" i="8" s="1"/>
  <c r="AA388" i="8"/>
  <c r="AB388" i="8" s="1"/>
  <c r="AC388" i="8" s="1"/>
  <c r="AA516" i="8"/>
  <c r="AB516" i="8" s="1"/>
  <c r="AC516" i="8" s="1"/>
  <c r="AA501" i="8"/>
  <c r="AB501" i="8" s="1"/>
  <c r="AC501" i="8" s="1"/>
  <c r="AA675" i="8"/>
  <c r="AB675" i="8" s="1"/>
  <c r="AC675" i="8" s="1"/>
  <c r="AA733" i="8"/>
  <c r="AB733" i="8" s="1"/>
  <c r="AC733" i="8" s="1"/>
  <c r="AA789" i="8"/>
  <c r="AB789" i="8" s="1"/>
  <c r="AC789" i="8" s="1"/>
  <c r="AA944" i="8"/>
  <c r="AB944" i="8" s="1"/>
  <c r="AC944" i="8" s="1"/>
  <c r="AA359" i="8"/>
  <c r="AB359" i="8" s="1"/>
  <c r="AC359" i="8" s="1"/>
  <c r="AA735" i="8"/>
  <c r="AB735" i="8" s="1"/>
  <c r="AC735" i="8" s="1"/>
  <c r="AA820" i="8"/>
  <c r="AB820" i="8" s="1"/>
  <c r="AC820" i="8" s="1"/>
  <c r="AA940" i="8"/>
  <c r="AB940" i="8" s="1"/>
  <c r="AC940" i="8" s="1"/>
  <c r="AA201" i="8"/>
  <c r="AB201" i="8" s="1"/>
  <c r="AC201" i="8" s="1"/>
  <c r="AA401" i="8"/>
  <c r="AB401" i="8" s="1"/>
  <c r="AC401" i="8" s="1"/>
  <c r="AA500" i="8"/>
  <c r="AB500" i="8" s="1"/>
  <c r="AC500" i="8" s="1"/>
  <c r="AA748" i="8"/>
  <c r="AB748" i="8" s="1"/>
  <c r="AC748" i="8" s="1"/>
  <c r="AA840" i="8"/>
  <c r="AB840" i="8" s="1"/>
  <c r="AC840" i="8" s="1"/>
  <c r="AA959" i="8"/>
  <c r="AB959" i="8" s="1"/>
  <c r="AC959" i="8" s="1"/>
  <c r="AA51" i="8"/>
  <c r="AA89" i="8"/>
  <c r="AB89" i="8" s="1"/>
  <c r="AC89" i="8" s="1"/>
  <c r="AA175" i="8"/>
  <c r="AB175" i="8" s="1"/>
  <c r="AC175" i="8" s="1"/>
  <c r="AA166" i="8"/>
  <c r="AB166" i="8" s="1"/>
  <c r="AC166" i="8" s="1"/>
  <c r="AA540" i="8"/>
  <c r="AB540" i="8" s="1"/>
  <c r="AC540" i="8" s="1"/>
  <c r="AA927" i="8"/>
  <c r="AB927" i="8" s="1"/>
  <c r="AC927" i="8" s="1"/>
  <c r="AA310" i="8"/>
  <c r="AB310" i="8" s="1"/>
  <c r="AC310" i="8" s="1"/>
  <c r="AA415" i="8"/>
  <c r="AB415" i="8" s="1"/>
  <c r="AC415" i="8" s="1"/>
  <c r="AA749" i="8"/>
  <c r="AB749" i="8" s="1"/>
  <c r="AC749" i="8" s="1"/>
  <c r="AA716" i="8"/>
  <c r="AB716" i="8" s="1"/>
  <c r="AC716" i="8" s="1"/>
  <c r="AA45" i="8"/>
  <c r="AB45" i="8" s="1"/>
  <c r="AC45" i="8" s="1"/>
  <c r="AA176" i="8"/>
  <c r="AB176" i="8" s="1"/>
  <c r="AC176" i="8" s="1"/>
  <c r="AC11" i="8"/>
  <c r="AZ9" i="8" s="1"/>
  <c r="L23" i="5" s="1"/>
  <c r="Z23" i="5" s="1"/>
  <c r="AA9" i="8"/>
  <c r="AA437" i="8"/>
  <c r="AB437" i="8" s="1"/>
  <c r="AC437" i="8" s="1"/>
  <c r="AA158" i="8"/>
  <c r="AB158" i="8" s="1"/>
  <c r="AC158" i="8" s="1"/>
  <c r="AA355" i="8"/>
  <c r="AB355" i="8" s="1"/>
  <c r="AC355" i="8" s="1"/>
  <c r="AA82" i="8"/>
  <c r="AB82" i="8" s="1"/>
  <c r="AC82" i="8" s="1"/>
  <c r="AA52" i="8"/>
  <c r="AB52" i="8" s="1"/>
  <c r="AC52" i="8" s="1"/>
  <c r="AA586" i="8"/>
  <c r="AB586" i="8" s="1"/>
  <c r="AC586" i="8" s="1"/>
  <c r="AA55" i="8"/>
  <c r="AA429" i="8"/>
  <c r="AB429" i="8" s="1"/>
  <c r="AC429" i="8" s="1"/>
  <c r="AA920" i="8"/>
  <c r="AB920" i="8" s="1"/>
  <c r="AC920" i="8" s="1"/>
  <c r="AA328" i="8"/>
  <c r="AB328" i="8" s="1"/>
  <c r="AC328" i="8" s="1"/>
  <c r="AA860" i="8"/>
  <c r="AB860" i="8" s="1"/>
  <c r="AC860" i="8" s="1"/>
  <c r="AA126" i="8"/>
  <c r="AB126" i="8" s="1"/>
  <c r="AC126" i="8" s="1"/>
  <c r="AA335" i="8"/>
  <c r="AB335" i="8" s="1"/>
  <c r="AC335" i="8" s="1"/>
  <c r="AA585" i="8"/>
  <c r="AB585" i="8" s="1"/>
  <c r="AC585" i="8" s="1"/>
  <c r="AA862" i="8"/>
  <c r="AB862" i="8" s="1"/>
  <c r="AC862" i="8" s="1"/>
  <c r="AA293" i="8"/>
  <c r="AB293" i="8" s="1"/>
  <c r="AC293" i="8" s="1"/>
  <c r="AA528" i="8"/>
  <c r="AB528" i="8" s="1"/>
  <c r="AC528" i="8" s="1"/>
  <c r="AA58" i="8"/>
  <c r="AB58" i="8" s="1"/>
  <c r="AC58" i="8" s="1"/>
  <c r="AA289" i="8"/>
  <c r="AB289" i="8" s="1"/>
  <c r="AC289" i="8" s="1"/>
  <c r="AA718" i="8"/>
  <c r="AB718" i="8" s="1"/>
  <c r="AC718" i="8" s="1"/>
  <c r="AA999" i="8"/>
  <c r="AB999" i="8" s="1"/>
  <c r="AC999" i="8" s="1"/>
  <c r="AA365" i="8"/>
  <c r="AB365" i="8" s="1"/>
  <c r="AC365" i="8" s="1"/>
  <c r="AA167" i="8"/>
  <c r="AB167" i="8" s="1"/>
  <c r="AC167" i="8" s="1"/>
  <c r="AA601" i="8"/>
  <c r="AB601" i="8" s="1"/>
  <c r="AC601" i="8" s="1"/>
  <c r="AA796" i="8"/>
  <c r="AB796" i="8" s="1"/>
  <c r="AC796" i="8" s="1"/>
  <c r="AA859" i="8"/>
  <c r="AB859" i="8" s="1"/>
  <c r="AC859" i="8" s="1"/>
  <c r="AA117" i="8"/>
  <c r="AB117" i="8" s="1"/>
  <c r="AC117" i="8" s="1"/>
  <c r="AA62" i="8"/>
  <c r="AB62" i="8" s="1"/>
  <c r="AC62" i="8" s="1"/>
  <c r="AA237" i="8"/>
  <c r="AB237" i="8" s="1"/>
  <c r="AC237" i="8" s="1"/>
  <c r="AA396" i="8"/>
  <c r="AB396" i="8" s="1"/>
  <c r="AC396" i="8" s="1"/>
  <c r="AA527" i="8"/>
  <c r="AB527" i="8" s="1"/>
  <c r="AC527" i="8" s="1"/>
  <c r="AA814" i="8"/>
  <c r="AB814" i="8" s="1"/>
  <c r="AC814" i="8" s="1"/>
  <c r="AA271" i="8"/>
  <c r="AB271" i="8" s="1"/>
  <c r="AC271" i="8" s="1"/>
  <c r="AA344" i="8"/>
  <c r="AB344" i="8" s="1"/>
  <c r="AC344" i="8" s="1"/>
  <c r="AA451" i="8"/>
  <c r="AB451" i="8" s="1"/>
  <c r="AC451" i="8" s="1"/>
  <c r="AA721" i="8"/>
  <c r="AB721" i="8" s="1"/>
  <c r="AC721" i="8" s="1"/>
  <c r="AA183" i="8"/>
  <c r="AB183" i="8" s="1"/>
  <c r="AC183" i="8" s="1"/>
  <c r="AA929" i="8"/>
  <c r="AB929" i="8" s="1"/>
  <c r="AC929" i="8" s="1"/>
  <c r="AA441" i="8"/>
  <c r="AB441" i="8" s="1"/>
  <c r="AC441" i="8" s="1"/>
  <c r="AA686" i="8"/>
  <c r="AB686" i="8" s="1"/>
  <c r="AC686" i="8" s="1"/>
  <c r="AA720" i="8"/>
  <c r="AB720" i="8" s="1"/>
  <c r="AC720" i="8" s="1"/>
  <c r="AA808" i="8"/>
  <c r="AB808" i="8" s="1"/>
  <c r="AC808" i="8" s="1"/>
  <c r="AA979" i="8"/>
  <c r="AB979" i="8" s="1"/>
  <c r="AC979" i="8" s="1"/>
  <c r="AA249" i="8"/>
  <c r="AB249" i="8" s="1"/>
  <c r="AC249" i="8" s="1"/>
  <c r="AA354" i="8"/>
  <c r="AB354" i="8" s="1"/>
  <c r="AC354" i="8" s="1"/>
  <c r="AA460" i="8"/>
  <c r="AB460" i="8" s="1"/>
  <c r="AC460" i="8" s="1"/>
  <c r="AA556" i="8"/>
  <c r="AB556" i="8" s="1"/>
  <c r="AC556" i="8" s="1"/>
  <c r="AA672" i="8"/>
  <c r="AB672" i="8" s="1"/>
  <c r="AC672" i="8" s="1"/>
  <c r="AA746" i="8"/>
  <c r="AB746" i="8" s="1"/>
  <c r="AC746" i="8" s="1"/>
  <c r="AA865" i="8"/>
  <c r="AB865" i="8" s="1"/>
  <c r="AC865" i="8" s="1"/>
  <c r="AA83" i="8"/>
  <c r="AB83" i="8" s="1"/>
  <c r="AC83" i="8" s="1"/>
  <c r="AA186" i="8"/>
  <c r="AB186" i="8" s="1"/>
  <c r="AC186" i="8" s="1"/>
  <c r="AA284" i="8"/>
  <c r="AB284" i="8" s="1"/>
  <c r="AC284" i="8" s="1"/>
  <c r="AA458" i="8"/>
  <c r="AB458" i="8" s="1"/>
  <c r="AC458" i="8" s="1"/>
  <c r="AA525" i="8"/>
  <c r="AB525" i="8" s="1"/>
  <c r="AC525" i="8" s="1"/>
  <c r="AA887" i="8"/>
  <c r="AB887" i="8" s="1"/>
  <c r="AC887" i="8" s="1"/>
  <c r="AA970" i="8"/>
  <c r="AB970" i="8" s="1"/>
  <c r="AC970" i="8" s="1"/>
  <c r="AA329" i="8"/>
  <c r="AB329" i="8" s="1"/>
  <c r="AC329" i="8" s="1"/>
  <c r="AA250" i="8"/>
  <c r="AB250" i="8" s="1"/>
  <c r="AC250" i="8" s="1"/>
  <c r="AA273" i="8"/>
  <c r="AB273" i="8" s="1"/>
  <c r="AC273" i="8" s="1"/>
  <c r="AA292" i="8"/>
  <c r="AB292" i="8" s="1"/>
  <c r="AC292" i="8" s="1"/>
  <c r="AA443" i="8"/>
  <c r="AB443" i="8" s="1"/>
  <c r="AC443" i="8" s="1"/>
  <c r="AA562" i="8"/>
  <c r="AB562" i="8" s="1"/>
  <c r="AC562" i="8" s="1"/>
  <c r="AA605" i="8"/>
  <c r="AB605" i="8" s="1"/>
  <c r="AC605" i="8" s="1"/>
  <c r="AA901" i="8"/>
  <c r="AB901" i="8" s="1"/>
  <c r="AC901" i="8" s="1"/>
  <c r="AA947" i="8"/>
  <c r="AB947" i="8" s="1"/>
  <c r="AC947" i="8" s="1"/>
  <c r="AA402" i="8"/>
  <c r="AB402" i="8" s="1"/>
  <c r="AC402" i="8" s="1"/>
  <c r="AA445" i="8"/>
  <c r="AB445" i="8" s="1"/>
  <c r="AC445" i="8" s="1"/>
  <c r="AA509" i="8"/>
  <c r="AB509" i="8" s="1"/>
  <c r="AC509" i="8" s="1"/>
  <c r="AA636" i="8"/>
  <c r="AB636" i="8" s="1"/>
  <c r="AC636" i="8" s="1"/>
  <c r="AA744" i="8"/>
  <c r="AB744" i="8" s="1"/>
  <c r="AC744" i="8" s="1"/>
  <c r="AA864" i="8"/>
  <c r="AB864" i="8" s="1"/>
  <c r="AC864" i="8" s="1"/>
  <c r="AA934" i="8"/>
  <c r="AB934" i="8" s="1"/>
  <c r="AC934" i="8" s="1"/>
  <c r="AA997" i="8"/>
  <c r="AB997" i="8" s="1"/>
  <c r="AC997" i="8" s="1"/>
  <c r="AA537" i="8"/>
  <c r="AB537" i="8" s="1"/>
  <c r="AC537" i="8" s="1"/>
  <c r="AA752" i="8"/>
  <c r="AB752" i="8" s="1"/>
  <c r="AC752" i="8" s="1"/>
  <c r="AA552" i="8"/>
  <c r="AB552" i="8" s="1"/>
  <c r="AC552" i="8" s="1"/>
  <c r="AA98" i="8"/>
  <c r="AB98" i="8" s="1"/>
  <c r="AC98" i="8" s="1"/>
  <c r="AA649" i="8"/>
  <c r="AB649" i="8" s="1"/>
  <c r="AC649" i="8" s="1"/>
  <c r="AA514" i="8"/>
  <c r="AB514" i="8" s="1"/>
  <c r="AC514" i="8" s="1"/>
  <c r="AA613" i="8"/>
  <c r="AB613" i="8" s="1"/>
  <c r="AC613" i="8" s="1"/>
  <c r="AA269" i="8"/>
  <c r="AB269" i="8" s="1"/>
  <c r="AC269" i="8" s="1"/>
  <c r="AA180" i="8"/>
  <c r="AB180" i="8" s="1"/>
  <c r="AC180" i="8" s="1"/>
  <c r="AA228" i="8"/>
  <c r="AB228" i="8" s="1"/>
  <c r="AC228" i="8" s="1"/>
  <c r="AA604" i="8"/>
  <c r="AB604" i="8" s="1"/>
  <c r="AC604" i="8" s="1"/>
  <c r="AA110" i="8"/>
  <c r="AB110" i="8" s="1"/>
  <c r="AC110" i="8" s="1"/>
  <c r="AA53" i="8"/>
  <c r="AA476" i="8"/>
  <c r="AB476" i="8" s="1"/>
  <c r="AC476" i="8" s="1"/>
  <c r="AA991" i="8"/>
  <c r="AB991" i="8" s="1"/>
  <c r="AC991" i="8" s="1"/>
  <c r="AA384" i="8"/>
  <c r="AB384" i="8" s="1"/>
  <c r="AC384" i="8" s="1"/>
  <c r="AA127" i="8"/>
  <c r="AB127" i="8" s="1"/>
  <c r="AC127" i="8" s="1"/>
  <c r="AA369" i="8"/>
  <c r="AB369" i="8" s="1"/>
  <c r="AC369" i="8" s="1"/>
  <c r="AA876" i="8"/>
  <c r="AB876" i="8" s="1"/>
  <c r="AC876" i="8" s="1"/>
  <c r="AA130" i="8"/>
  <c r="AB130" i="8" s="1"/>
  <c r="AC130" i="8" s="1"/>
  <c r="AA161" i="8"/>
  <c r="AB161" i="8" s="1"/>
  <c r="AC161" i="8" s="1"/>
  <c r="AA817" i="8"/>
  <c r="AB817" i="8" s="1"/>
  <c r="AC817" i="8" s="1"/>
  <c r="AA238" i="8"/>
  <c r="AB238" i="8" s="1"/>
  <c r="AC238" i="8" s="1"/>
  <c r="AA470" i="8"/>
  <c r="AB470" i="8" s="1"/>
  <c r="AC470" i="8" s="1"/>
  <c r="AA30" i="8"/>
  <c r="AB30" i="8" s="1"/>
  <c r="AC30" i="8" s="1"/>
  <c r="AA420" i="8"/>
  <c r="AB420" i="8" s="1"/>
  <c r="AC420" i="8" s="1"/>
  <c r="AA633" i="8"/>
  <c r="AB633" i="8" s="1"/>
  <c r="AC633" i="8" s="1"/>
  <c r="AA918" i="8"/>
  <c r="AB918" i="8" s="1"/>
  <c r="AC918" i="8" s="1"/>
  <c r="AA191" i="8"/>
  <c r="AB191" i="8" s="1"/>
  <c r="AC191" i="8" s="1"/>
  <c r="AA307" i="8"/>
  <c r="AB307" i="8" s="1"/>
  <c r="AC307" i="8" s="1"/>
  <c r="AA326" i="8"/>
  <c r="AB326" i="8" s="1"/>
  <c r="AC326" i="8" s="1"/>
  <c r="AA592" i="8"/>
  <c r="AB592" i="8" s="1"/>
  <c r="AC592" i="8" s="1"/>
  <c r="AA893" i="8"/>
  <c r="AB893" i="8" s="1"/>
  <c r="AC893" i="8" s="1"/>
  <c r="AA297" i="8"/>
  <c r="AB297" i="8" s="1"/>
  <c r="AC297" i="8" s="1"/>
  <c r="AA391" i="8"/>
  <c r="AB391" i="8" s="1"/>
  <c r="AC391" i="8" s="1"/>
  <c r="AA530" i="8"/>
  <c r="AB530" i="8" s="1"/>
  <c r="AC530" i="8" s="1"/>
  <c r="AA673" i="8"/>
  <c r="AB673" i="8" s="1"/>
  <c r="AC673" i="8" s="1"/>
  <c r="AA793" i="8"/>
  <c r="AB793" i="8" s="1"/>
  <c r="AC793" i="8" s="1"/>
  <c r="AA926" i="8"/>
  <c r="AB926" i="8" s="1"/>
  <c r="AC926" i="8" s="1"/>
  <c r="AA290" i="8"/>
  <c r="AB290" i="8" s="1"/>
  <c r="AC290" i="8" s="1"/>
  <c r="AA560" i="8"/>
  <c r="AB560" i="8" s="1"/>
  <c r="AC560" i="8" s="1"/>
  <c r="AA724" i="8"/>
  <c r="AB724" i="8" s="1"/>
  <c r="AC724" i="8" s="1"/>
  <c r="AA880" i="8"/>
  <c r="AB880" i="8" s="1"/>
  <c r="AC880" i="8" s="1"/>
  <c r="AA40" i="8"/>
  <c r="AB40" i="8" s="1"/>
  <c r="AC40" i="8" s="1"/>
  <c r="AA333" i="8"/>
  <c r="AB333" i="8" s="1"/>
  <c r="AC333" i="8" s="1"/>
  <c r="AA498" i="8"/>
  <c r="AB498" i="8" s="1"/>
  <c r="AC498" i="8" s="1"/>
  <c r="AA645" i="8"/>
  <c r="AB645" i="8" s="1"/>
  <c r="AC645" i="8" s="1"/>
  <c r="AA769" i="8"/>
  <c r="AB769" i="8" s="1"/>
  <c r="AC769" i="8" s="1"/>
  <c r="AA948" i="8"/>
  <c r="AB948" i="8" s="1"/>
  <c r="AC948" i="8" s="1"/>
  <c r="AA351" i="8"/>
  <c r="AB351" i="8" s="1"/>
  <c r="AC351" i="8" s="1"/>
  <c r="AA362" i="8"/>
  <c r="AB362" i="8" s="1"/>
  <c r="AC362" i="8" s="1"/>
  <c r="AA485" i="8"/>
  <c r="AB485" i="8" s="1"/>
  <c r="AC485" i="8" s="1"/>
  <c r="AA618" i="8"/>
  <c r="AB618" i="8" s="1"/>
  <c r="AC618" i="8" s="1"/>
  <c r="AA822" i="8"/>
  <c r="AB822" i="8" s="1"/>
  <c r="AC822" i="8" s="1"/>
  <c r="AA807" i="8"/>
  <c r="AB807" i="8" s="1"/>
  <c r="AC807" i="8" s="1"/>
  <c r="AA989" i="8"/>
  <c r="AB989" i="8" s="1"/>
  <c r="AC989" i="8" s="1"/>
  <c r="AA327" i="8"/>
  <c r="AB327" i="8" s="1"/>
  <c r="AC327" i="8" s="1"/>
  <c r="AA393" i="8"/>
  <c r="AB393" i="8" s="1"/>
  <c r="AC393" i="8" s="1"/>
  <c r="AA723" i="8"/>
  <c r="AB723" i="8" s="1"/>
  <c r="AC723" i="8" s="1"/>
  <c r="AA945" i="8"/>
  <c r="AB945" i="8" s="1"/>
  <c r="AC945" i="8" s="1"/>
  <c r="AA260" i="8"/>
  <c r="AB260" i="8" s="1"/>
  <c r="AC260" i="8" s="1"/>
  <c r="AA320" i="8"/>
  <c r="AB320" i="8" s="1"/>
  <c r="AC320" i="8" s="1"/>
  <c r="AA379" i="8"/>
  <c r="AB379" i="8" s="1"/>
  <c r="AC379" i="8" s="1"/>
  <c r="AA499" i="8"/>
  <c r="AB499" i="8" s="1"/>
  <c r="AC499" i="8" s="1"/>
  <c r="AA558" i="8"/>
  <c r="AB558" i="8" s="1"/>
  <c r="AC558" i="8" s="1"/>
  <c r="AA666" i="8"/>
  <c r="AB666" i="8" s="1"/>
  <c r="AC666" i="8" s="1"/>
  <c r="AA696" i="8"/>
  <c r="AB696" i="8" s="1"/>
  <c r="AC696" i="8" s="1"/>
  <c r="AA858" i="8"/>
  <c r="AB858" i="8" s="1"/>
  <c r="AC858" i="8" s="1"/>
  <c r="AA982" i="8"/>
  <c r="AB982" i="8" s="1"/>
  <c r="AC982" i="8" s="1"/>
  <c r="AA64" i="8"/>
  <c r="AB64" i="8" s="1"/>
  <c r="AC64" i="8" s="1"/>
  <c r="AA224" i="8"/>
  <c r="AB224" i="8" s="1"/>
  <c r="AC224" i="8" s="1"/>
  <c r="AA207" i="8"/>
  <c r="AA324" i="8"/>
  <c r="AB324" i="8" s="1"/>
  <c r="AC324" i="8" s="1"/>
  <c r="AA412" i="8"/>
  <c r="AB412" i="8" s="1"/>
  <c r="AC412" i="8" s="1"/>
  <c r="AA479" i="8"/>
  <c r="AB479" i="8" s="1"/>
  <c r="AC479" i="8" s="1"/>
  <c r="AA522" i="8"/>
  <c r="AB522" i="8" s="1"/>
  <c r="AC522" i="8" s="1"/>
  <c r="AA572" i="8"/>
  <c r="AB572" i="8" s="1"/>
  <c r="AC572" i="8" s="1"/>
  <c r="AA644" i="8"/>
  <c r="AB644" i="8" s="1"/>
  <c r="AC644" i="8" s="1"/>
  <c r="AA897" i="8"/>
  <c r="AB897" i="8" s="1"/>
  <c r="AC897" i="8" s="1"/>
  <c r="AA994" i="8"/>
  <c r="AB994" i="8" s="1"/>
  <c r="AC994" i="8" s="1"/>
  <c r="AA436" i="8"/>
  <c r="AB436" i="8" s="1"/>
  <c r="AC436" i="8" s="1"/>
  <c r="AA477" i="8"/>
  <c r="AB477" i="8" s="1"/>
  <c r="AC477" i="8" s="1"/>
  <c r="AA541" i="8"/>
  <c r="AB541" i="8" s="1"/>
  <c r="AC541" i="8" s="1"/>
  <c r="AA635" i="8"/>
  <c r="AB635" i="8" s="1"/>
  <c r="AC635" i="8" s="1"/>
  <c r="AA668" i="8"/>
  <c r="AB668" i="8" s="1"/>
  <c r="AC668" i="8" s="1"/>
  <c r="AA739" i="8"/>
  <c r="AB739" i="8" s="1"/>
  <c r="AC739" i="8" s="1"/>
  <c r="AA832" i="8"/>
  <c r="AB832" i="8" s="1"/>
  <c r="AC832" i="8" s="1"/>
  <c r="AA48" i="8"/>
  <c r="AA46" i="8"/>
  <c r="AB46" i="8" s="1"/>
  <c r="AC46" i="8" s="1"/>
  <c r="AA248" i="8"/>
  <c r="AA474" i="8"/>
  <c r="AB474" i="8" s="1"/>
  <c r="AC474" i="8" s="1"/>
  <c r="AA946" i="8"/>
  <c r="AB946" i="8" s="1"/>
  <c r="AC946" i="8" s="1"/>
  <c r="AA16" i="8"/>
  <c r="AB16" i="8" s="1"/>
  <c r="AA755" i="8"/>
  <c r="AB755" i="8" s="1"/>
  <c r="AC755" i="8" s="1"/>
  <c r="AA777" i="8"/>
  <c r="AB777" i="8" s="1"/>
  <c r="AC777" i="8" s="1"/>
  <c r="AA896" i="8"/>
  <c r="AB896" i="8" s="1"/>
  <c r="AC896" i="8" s="1"/>
  <c r="AA336" i="8"/>
  <c r="AB336" i="8" s="1"/>
  <c r="AC336" i="8" s="1"/>
  <c r="AA841" i="8"/>
  <c r="AB841" i="8" s="1"/>
  <c r="AC841" i="8" s="1"/>
  <c r="AA230" i="8"/>
  <c r="AB230" i="8" s="1"/>
  <c r="AC230" i="8" s="1"/>
  <c r="AA732" i="8"/>
  <c r="AB732" i="8" s="1"/>
  <c r="AC732" i="8" s="1"/>
  <c r="AA204" i="8"/>
  <c r="AB204" i="8" s="1"/>
  <c r="AC204" i="8" s="1"/>
  <c r="AA652" i="8"/>
  <c r="AB652" i="8" s="1"/>
  <c r="AC652" i="8" s="1"/>
  <c r="AA137" i="8"/>
  <c r="AB137" i="8" s="1"/>
  <c r="AC137" i="8" s="1"/>
  <c r="AA92" i="8"/>
  <c r="AB92" i="8" s="1"/>
  <c r="AC92" i="8" s="1"/>
  <c r="AA85" i="8"/>
  <c r="AB85" i="8" s="1"/>
  <c r="AC85" i="8" s="1"/>
  <c r="AA428" i="8"/>
  <c r="AB428" i="8" s="1"/>
  <c r="AC428" i="8" s="1"/>
  <c r="AA907" i="8"/>
  <c r="AB907" i="8" s="1"/>
  <c r="AC907" i="8" s="1"/>
  <c r="AA118" i="8"/>
  <c r="AB118" i="8" s="1"/>
  <c r="AC118" i="8" s="1"/>
  <c r="AA280" i="8"/>
  <c r="AB280" i="8" s="1"/>
  <c r="AC280" i="8" s="1"/>
  <c r="AA853" i="8"/>
  <c r="AB853" i="8" s="1"/>
  <c r="AC853" i="8" s="1"/>
  <c r="AA548" i="8"/>
  <c r="AB548" i="8" s="1"/>
  <c r="AC548" i="8" s="1"/>
  <c r="AA770" i="8"/>
  <c r="AB770" i="8" s="1"/>
  <c r="AC770" i="8" s="1"/>
  <c r="AA27" i="8"/>
  <c r="AB27" i="8" s="1"/>
  <c r="AC27" i="8" s="1"/>
  <c r="AA266" i="8"/>
  <c r="AB266" i="8" s="1"/>
  <c r="AC266" i="8" s="1"/>
  <c r="AA398" i="8"/>
  <c r="AB398" i="8" s="1"/>
  <c r="AC398" i="8" s="1"/>
  <c r="AA36" i="8"/>
  <c r="AB36" i="8" s="1"/>
  <c r="AC36" i="8" s="1"/>
  <c r="AA133" i="8"/>
  <c r="AB133" i="8" s="1"/>
  <c r="AC133" i="8" s="1"/>
  <c r="AA256" i="8"/>
  <c r="AB256" i="8" s="1"/>
  <c r="AC256" i="8" s="1"/>
  <c r="AA389" i="8"/>
  <c r="AB389" i="8" s="1"/>
  <c r="AC389" i="8" s="1"/>
  <c r="AA481" i="8"/>
  <c r="AB481" i="8" s="1"/>
  <c r="AC481" i="8" s="1"/>
  <c r="AA795" i="8"/>
  <c r="AB795" i="8" s="1"/>
  <c r="AC795" i="8" s="1"/>
  <c r="AA140" i="8"/>
  <c r="AB140" i="8" s="1"/>
  <c r="AC140" i="8" s="1"/>
  <c r="AA505" i="8"/>
  <c r="AB505" i="8" s="1"/>
  <c r="AC505" i="8" s="1"/>
  <c r="AA656" i="8"/>
  <c r="AB656" i="8" s="1"/>
  <c r="AC656" i="8" s="1"/>
  <c r="AA837" i="8"/>
  <c r="AB837" i="8" s="1"/>
  <c r="AC837" i="8" s="1"/>
  <c r="AA967" i="8"/>
  <c r="AB967" i="8" s="1"/>
  <c r="AC967" i="8" s="1"/>
  <c r="AA79" i="8"/>
  <c r="AB79" i="8" s="1"/>
  <c r="AC79" i="8" s="1"/>
  <c r="AA190" i="8"/>
  <c r="AB190" i="8" s="1"/>
  <c r="AC190" i="8" s="1"/>
  <c r="AA449" i="8"/>
  <c r="AB449" i="8" s="1"/>
  <c r="AC449" i="8" s="1"/>
  <c r="AA624" i="8"/>
  <c r="AB624" i="8" s="1"/>
  <c r="AC624" i="8" s="1"/>
  <c r="AA115" i="8"/>
  <c r="AB115" i="8" s="1"/>
  <c r="AC115" i="8" s="1"/>
  <c r="AA188" i="8"/>
  <c r="AB188" i="8" s="1"/>
  <c r="AC188" i="8" s="1"/>
  <c r="AA632" i="8"/>
  <c r="AB632" i="8" s="1"/>
  <c r="AC632" i="8" s="1"/>
  <c r="AA813" i="8"/>
  <c r="AB813" i="8" s="1"/>
  <c r="AC813" i="8" s="1"/>
  <c r="AA978" i="8"/>
  <c r="AB978" i="8" s="1"/>
  <c r="AC978" i="8" s="1"/>
  <c r="AA699" i="8"/>
  <c r="AB699" i="8" s="1"/>
  <c r="AC699" i="8" s="1"/>
  <c r="AA767" i="8"/>
  <c r="AB767" i="8" s="1"/>
  <c r="AC767" i="8" s="1"/>
  <c r="AA839" i="8"/>
  <c r="AB839" i="8" s="1"/>
  <c r="AC839" i="8" s="1"/>
  <c r="AA899" i="8"/>
  <c r="AB899" i="8" s="1"/>
  <c r="AC899" i="8" s="1"/>
  <c r="AA234" i="8"/>
  <c r="AB234" i="8" s="1"/>
  <c r="AC234" i="8" s="1"/>
  <c r="AA263" i="8"/>
  <c r="AB263" i="8" s="1"/>
  <c r="AC263" i="8" s="1"/>
  <c r="AA432" i="8"/>
  <c r="AB432" i="8" s="1"/>
  <c r="AC432" i="8" s="1"/>
  <c r="AA643" i="8"/>
  <c r="AB643" i="8" s="1"/>
  <c r="AC643" i="8" s="1"/>
  <c r="AA757" i="8"/>
  <c r="AB757" i="8" s="1"/>
  <c r="AC757" i="8" s="1"/>
  <c r="AA961" i="8"/>
  <c r="AB961" i="8" s="1"/>
  <c r="AC961" i="8" s="1"/>
  <c r="AA200" i="8"/>
  <c r="AB200" i="8" s="1"/>
  <c r="AC200" i="8" s="1"/>
  <c r="AA206" i="8"/>
  <c r="AA360" i="8"/>
  <c r="AB360" i="8" s="1"/>
  <c r="AC360" i="8" s="1"/>
  <c r="AA423" i="8"/>
  <c r="AB423" i="8" s="1"/>
  <c r="AC423" i="8" s="1"/>
  <c r="AA465" i="8"/>
  <c r="AB465" i="8" s="1"/>
  <c r="AC465" i="8" s="1"/>
  <c r="AA611" i="8"/>
  <c r="AB611" i="8" s="1"/>
  <c r="AC611" i="8" s="1"/>
  <c r="AA842" i="8"/>
  <c r="AB842" i="8" s="1"/>
  <c r="AC842" i="8" s="1"/>
  <c r="AA992" i="8"/>
  <c r="AB992" i="8" s="1"/>
  <c r="AC992" i="8" s="1"/>
  <c r="AA44" i="8"/>
  <c r="AB44" i="8" s="1"/>
  <c r="AC44" i="8" s="1"/>
  <c r="AA375" i="8"/>
  <c r="AB375" i="8" s="1"/>
  <c r="AC375" i="8" s="1"/>
  <c r="AA450" i="8"/>
  <c r="AB450" i="8" s="1"/>
  <c r="AC450" i="8" s="1"/>
  <c r="AA787" i="8"/>
  <c r="AB787" i="8" s="1"/>
  <c r="AC787" i="8" s="1"/>
  <c r="AA836" i="8"/>
  <c r="AB836" i="8" s="1"/>
  <c r="AC836" i="8" s="1"/>
  <c r="AA958" i="8"/>
  <c r="AB958" i="8" s="1"/>
  <c r="AC958" i="8" s="1"/>
  <c r="AA1001" i="8"/>
  <c r="AB1001" i="8" s="1"/>
  <c r="AC1001" i="8" s="1"/>
  <c r="AA468" i="8"/>
  <c r="AB468" i="8" s="1"/>
  <c r="AC468" i="8" s="1"/>
  <c r="AA667" i="8"/>
  <c r="AB667" i="8" s="1"/>
  <c r="AC667" i="8" s="1"/>
  <c r="AA711" i="8"/>
  <c r="AB711" i="8" s="1"/>
  <c r="AC711" i="8" s="1"/>
  <c r="AA771" i="8"/>
  <c r="AB771" i="8" s="1"/>
  <c r="AC771" i="8" s="1"/>
  <c r="AA818" i="8"/>
  <c r="AB818" i="8" s="1"/>
  <c r="AC818" i="8" s="1"/>
  <c r="AA902" i="8"/>
  <c r="AB902" i="8" s="1"/>
  <c r="AC902" i="8" s="1"/>
  <c r="AA965" i="8"/>
  <c r="AB965" i="8" s="1"/>
  <c r="AC965" i="8" s="1"/>
  <c r="AA20" i="8"/>
  <c r="AB20" i="8" s="1"/>
  <c r="AC20" i="8" s="1"/>
  <c r="AC12" i="8"/>
  <c r="AZ10" i="8" s="1"/>
  <c r="L24" i="5" s="1"/>
  <c r="Z24" i="5" s="1"/>
  <c r="AY10" i="8"/>
  <c r="J24" i="5" s="1"/>
  <c r="AA446" i="8"/>
  <c r="AB446" i="8" s="1"/>
  <c r="AC446" i="8" s="1"/>
  <c r="AA120" i="8"/>
  <c r="AB120" i="8" s="1"/>
  <c r="AC120" i="8" s="1"/>
  <c r="AA258" i="8"/>
  <c r="AB258" i="8" s="1"/>
  <c r="AC258" i="8" s="1"/>
  <c r="AA65" i="8"/>
  <c r="AA988" i="8"/>
  <c r="AB988" i="8" s="1"/>
  <c r="AC988" i="8" s="1"/>
  <c r="AA936" i="8"/>
  <c r="AB936" i="8" s="1"/>
  <c r="AC936" i="8" s="1"/>
  <c r="AA169" i="8"/>
  <c r="AB169" i="8" s="1"/>
  <c r="AC169" i="8" s="1"/>
  <c r="AA819" i="8"/>
  <c r="AB819" i="8" s="1"/>
  <c r="AC819" i="8" s="1"/>
  <c r="AA313" i="8"/>
  <c r="AB313" i="8" s="1"/>
  <c r="AC313" i="8" s="1"/>
  <c r="AA802" i="8"/>
  <c r="AB802" i="8" s="1"/>
  <c r="AC802" i="8" s="1"/>
  <c r="AA731" i="8"/>
  <c r="AB731" i="8" s="1"/>
  <c r="AC731" i="8" s="1"/>
  <c r="AA603" i="8"/>
  <c r="AB603" i="8" s="1"/>
  <c r="AC603" i="8" s="1"/>
  <c r="AA111" i="8"/>
  <c r="AB111" i="8" s="1"/>
  <c r="AC111" i="8" s="1"/>
  <c r="AA519" i="8"/>
  <c r="AB519" i="8" s="1"/>
  <c r="AC519" i="8" s="1"/>
  <c r="AA74" i="8"/>
  <c r="AB74" i="8" s="1"/>
  <c r="AC74" i="8" s="1"/>
  <c r="AA286" i="8"/>
  <c r="AB286" i="8" s="1"/>
  <c r="AC286" i="8" s="1"/>
  <c r="AA625" i="8"/>
  <c r="AB625" i="8" s="1"/>
  <c r="AC625" i="8" s="1"/>
  <c r="AA173" i="8"/>
  <c r="AB173" i="8" s="1"/>
  <c r="AC173" i="8" s="1"/>
  <c r="AA835" i="8"/>
  <c r="AB835" i="8" s="1"/>
  <c r="AC835" i="8" s="1"/>
  <c r="AA106" i="8"/>
  <c r="AB106" i="8" s="1"/>
  <c r="AC106" i="8" s="1"/>
  <c r="AA279" i="8"/>
  <c r="AB279" i="8" s="1"/>
  <c r="AC279" i="8" s="1"/>
  <c r="AA725" i="8"/>
  <c r="AB725" i="8" s="1"/>
  <c r="AC725" i="8" s="1"/>
  <c r="AA984" i="8"/>
  <c r="AB984" i="8" s="1"/>
  <c r="AC984" i="8" s="1"/>
  <c r="AA108" i="8"/>
  <c r="AB108" i="8" s="1"/>
  <c r="AC108" i="8" s="1"/>
  <c r="AA216" i="8"/>
  <c r="AB216" i="8" s="1"/>
  <c r="AC216" i="8" s="1"/>
  <c r="AA221" i="8"/>
  <c r="AB221" i="8" s="1"/>
  <c r="AC221" i="8" s="1"/>
  <c r="AA380" i="8"/>
  <c r="AB380" i="8" s="1"/>
  <c r="AC380" i="8" s="1"/>
  <c r="AA515" i="8"/>
  <c r="AB515" i="8" s="1"/>
  <c r="AC515" i="8" s="1"/>
  <c r="AA662" i="8"/>
  <c r="AB662" i="8" s="1"/>
  <c r="AC662" i="8" s="1"/>
  <c r="AA219" i="8"/>
  <c r="AB219" i="8" s="1"/>
  <c r="AC219" i="8" s="1"/>
  <c r="AA272" i="8"/>
  <c r="AB272" i="8" s="1"/>
  <c r="AC272" i="8" s="1"/>
  <c r="AA444" i="8"/>
  <c r="AB444" i="8" s="1"/>
  <c r="AC444" i="8" s="1"/>
  <c r="AA579" i="8"/>
  <c r="AB579" i="8" s="1"/>
  <c r="AC579" i="8" s="1"/>
  <c r="AA776" i="8"/>
  <c r="AB776" i="8" s="1"/>
  <c r="AC776" i="8" s="1"/>
  <c r="AA952" i="8"/>
  <c r="AB952" i="8" s="1"/>
  <c r="AC952" i="8" s="1"/>
  <c r="AA87" i="8"/>
  <c r="AB87" i="8" s="1"/>
  <c r="AC87" i="8" s="1"/>
  <c r="AA143" i="8"/>
  <c r="AB143" i="8" s="1"/>
  <c r="AC143" i="8" s="1"/>
  <c r="AA325" i="8"/>
  <c r="AB325" i="8" s="1"/>
  <c r="AC325" i="8" s="1"/>
  <c r="AA421" i="8"/>
  <c r="AB421" i="8" s="1"/>
  <c r="AC421" i="8" s="1"/>
  <c r="AA532" i="8"/>
  <c r="AB532" i="8" s="1"/>
  <c r="AC532" i="8" s="1"/>
  <c r="AA630" i="8"/>
  <c r="AB630" i="8" s="1"/>
  <c r="AC630" i="8" s="1"/>
  <c r="AA754" i="8"/>
  <c r="AB754" i="8" s="1"/>
  <c r="AC754" i="8" s="1"/>
  <c r="AA904" i="8"/>
  <c r="AB904" i="8" s="1"/>
  <c r="AC904" i="8" s="1"/>
  <c r="AA102" i="8"/>
  <c r="AB102" i="8" s="1"/>
  <c r="AC102" i="8" s="1"/>
  <c r="AA422" i="8"/>
  <c r="AB422" i="8" s="1"/>
  <c r="AC422" i="8" s="1"/>
  <c r="AA549" i="8"/>
  <c r="AB549" i="8" s="1"/>
  <c r="AC549" i="8" s="1"/>
  <c r="AA452" i="8"/>
  <c r="AB452" i="8" s="1"/>
  <c r="AC452" i="8" s="1"/>
  <c r="AA531" i="8"/>
  <c r="AB531" i="8" s="1"/>
  <c r="AC531" i="8" s="1"/>
  <c r="AA621" i="8"/>
  <c r="AB621" i="8" s="1"/>
  <c r="AC621" i="8" s="1"/>
  <c r="AA738" i="8"/>
  <c r="AB738" i="8" s="1"/>
  <c r="AC738" i="8" s="1"/>
  <c r="AA872" i="8"/>
  <c r="AB872" i="8" s="1"/>
  <c r="AC872" i="8" s="1"/>
  <c r="AA942" i="8"/>
  <c r="AB942" i="8" s="1"/>
  <c r="AC942" i="8" s="1"/>
  <c r="AA76" i="8"/>
  <c r="AB76" i="8" s="1"/>
  <c r="AC76" i="8" s="1"/>
  <c r="AA687" i="8"/>
  <c r="AB687" i="8" s="1"/>
  <c r="AC687" i="8" s="1"/>
  <c r="AA709" i="8"/>
  <c r="AB709" i="8" s="1"/>
  <c r="AC709" i="8" s="1"/>
  <c r="AA890" i="8"/>
  <c r="AB890" i="8" s="1"/>
  <c r="AC890" i="8" s="1"/>
  <c r="AA960" i="8"/>
  <c r="AB960" i="8" s="1"/>
  <c r="AC960" i="8" s="1"/>
  <c r="AA303" i="8"/>
  <c r="AB303" i="8" s="1"/>
  <c r="AC303" i="8" s="1"/>
  <c r="AA247" i="8"/>
  <c r="AA520" i="8"/>
  <c r="AB520" i="8" s="1"/>
  <c r="AC520" i="8" s="1"/>
  <c r="AA557" i="8"/>
  <c r="AB557" i="8" s="1"/>
  <c r="AC557" i="8" s="1"/>
  <c r="AA677" i="8"/>
  <c r="AB677" i="8" s="1"/>
  <c r="AC677" i="8" s="1"/>
  <c r="AA747" i="8"/>
  <c r="AB747" i="8" s="1"/>
  <c r="AC747" i="8" s="1"/>
  <c r="AA845" i="8"/>
  <c r="AB845" i="8" s="1"/>
  <c r="AC845" i="8" s="1"/>
  <c r="AA103" i="8"/>
  <c r="AB103" i="8" s="1"/>
  <c r="AC103" i="8" s="1"/>
  <c r="AA131" i="8"/>
  <c r="AB131" i="8" s="1"/>
  <c r="AC131" i="8" s="1"/>
  <c r="AA253" i="8"/>
  <c r="AB253" i="8" s="1"/>
  <c r="AC253" i="8" s="1"/>
  <c r="AA411" i="8"/>
  <c r="AB411" i="8" s="1"/>
  <c r="AC411" i="8" s="1"/>
  <c r="AA490" i="8"/>
  <c r="AB490" i="8" s="1"/>
  <c r="AC490" i="8" s="1"/>
  <c r="AA517" i="8"/>
  <c r="AB517" i="8" s="1"/>
  <c r="AC517" i="8" s="1"/>
  <c r="AA976" i="8"/>
  <c r="AB976" i="8" s="1"/>
  <c r="AC976" i="8" s="1"/>
  <c r="AA701" i="8"/>
  <c r="AB701" i="8" s="1"/>
  <c r="AC701" i="8" s="1"/>
  <c r="AA780" i="8"/>
  <c r="AB780" i="8" s="1"/>
  <c r="AC780" i="8" s="1"/>
  <c r="AA830" i="8"/>
  <c r="AB830" i="8" s="1"/>
  <c r="AC830" i="8" s="1"/>
  <c r="AA892" i="8"/>
  <c r="AB892" i="8" s="1"/>
  <c r="AC892" i="8" s="1"/>
  <c r="AA953" i="8"/>
  <c r="AB953" i="8" s="1"/>
  <c r="AC953" i="8" s="1"/>
  <c r="M80" i="7"/>
  <c r="Q19" i="2" s="1"/>
  <c r="AE19" i="2" s="1"/>
  <c r="Q80" i="7"/>
  <c r="M79" i="7"/>
  <c r="Q18" i="2" s="1"/>
  <c r="AD18" i="2" s="1"/>
  <c r="Q79" i="7"/>
  <c r="AI36" i="7"/>
  <c r="AD35" i="7"/>
  <c r="AG34" i="7"/>
  <c r="AJ33" i="7"/>
  <c r="AE32" i="7"/>
  <c r="AH31" i="7"/>
  <c r="AC30" i="7"/>
  <c r="AF29" i="7"/>
  <c r="AI28" i="7"/>
  <c r="AD27" i="7"/>
  <c r="AG26" i="7"/>
  <c r="AJ25" i="7"/>
  <c r="AE24" i="7"/>
  <c r="AH23" i="7"/>
  <c r="AC22" i="7"/>
  <c r="AE36" i="7"/>
  <c r="AH35" i="7"/>
  <c r="AC34" i="7"/>
  <c r="AF33" i="7"/>
  <c r="AI32" i="7"/>
  <c r="AD31" i="7"/>
  <c r="AG30" i="7"/>
  <c r="AJ29" i="7"/>
  <c r="AE28" i="7"/>
  <c r="AH27" i="7"/>
  <c r="AC26" i="7"/>
  <c r="AF25" i="7"/>
  <c r="AI24" i="7"/>
  <c r="AD23" i="7"/>
  <c r="AG22" i="7"/>
  <c r="AJ21" i="7"/>
  <c r="AH36" i="7"/>
  <c r="AG36" i="7"/>
  <c r="AE35" i="7"/>
  <c r="AJ34" i="7"/>
  <c r="AC33" i="7"/>
  <c r="AG32" i="7"/>
  <c r="AF30" i="7"/>
  <c r="AI29" i="7"/>
  <c r="AC28" i="7"/>
  <c r="AG27" i="7"/>
  <c r="AE25" i="7"/>
  <c r="AJ24" i="7"/>
  <c r="AC23" i="7"/>
  <c r="AI22" i="7"/>
  <c r="AE21" i="7"/>
  <c r="AH20" i="7"/>
  <c r="AC19" i="7"/>
  <c r="AF18" i="7"/>
  <c r="AI17" i="7"/>
  <c r="AJ36" i="7"/>
  <c r="AC35" i="7"/>
  <c r="AI34" i="7"/>
  <c r="AF32" i="7"/>
  <c r="AJ31" i="7"/>
  <c r="AE30" i="7"/>
  <c r="AH29" i="7"/>
  <c r="AF27" i="7"/>
  <c r="AD25" i="7"/>
  <c r="AH24" i="7"/>
  <c r="AH22" i="7"/>
  <c r="AD21" i="7"/>
  <c r="AG20" i="7"/>
  <c r="AJ19" i="7"/>
  <c r="AE18" i="7"/>
  <c r="AH17" i="7"/>
  <c r="AC16" i="7"/>
  <c r="AF15" i="7"/>
  <c r="AI14" i="7"/>
  <c r="AF35" i="7"/>
  <c r="AH33" i="7"/>
  <c r="AD32" i="7"/>
  <c r="AE29" i="7"/>
  <c r="AD28" i="7"/>
  <c r="AH25" i="7"/>
  <c r="AC24" i="7"/>
  <c r="AH21" i="7"/>
  <c r="AC20" i="7"/>
  <c r="AG19" i="7"/>
  <c r="AJ18" i="7"/>
  <c r="AD17" i="7"/>
  <c r="AI16" i="7"/>
  <c r="AH15" i="7"/>
  <c r="AG14" i="7"/>
  <c r="AI13" i="7"/>
  <c r="AD12" i="7"/>
  <c r="AG11" i="7"/>
  <c r="AJ10" i="7"/>
  <c r="AE9" i="7"/>
  <c r="AH8" i="7"/>
  <c r="AG33" i="7"/>
  <c r="AC32" i="7"/>
  <c r="AJ30" i="7"/>
  <c r="AE33" i="7"/>
  <c r="AI30" i="7"/>
  <c r="AC29" i="7"/>
  <c r="AI26" i="7"/>
  <c r="AC25" i="7"/>
  <c r="AJ23" i="7"/>
  <c r="AF22" i="7"/>
  <c r="AF21" i="7"/>
  <c r="AE19" i="7"/>
  <c r="AH18" i="7"/>
  <c r="AG16" i="7"/>
  <c r="AE15" i="7"/>
  <c r="AE14" i="7"/>
  <c r="AF34" i="7"/>
  <c r="AG31" i="7"/>
  <c r="AD30" i="7"/>
  <c r="AJ28" i="7"/>
  <c r="AI27" i="7"/>
  <c r="AF26" i="7"/>
  <c r="AG23" i="7"/>
  <c r="AD22" i="7"/>
  <c r="AI20" i="7"/>
  <c r="AD18" i="7"/>
  <c r="AJ17" i="7"/>
  <c r="AE16" i="7"/>
  <c r="AC15" i="7"/>
  <c r="AC14" i="7"/>
  <c r="AE13" i="7"/>
  <c r="AH12" i="7"/>
  <c r="AC11" i="7"/>
  <c r="AF10" i="7"/>
  <c r="AI9" i="7"/>
  <c r="AF36" i="7"/>
  <c r="AJ35" i="7"/>
  <c r="AD36" i="7"/>
  <c r="AI35" i="7"/>
  <c r="AD34" i="7"/>
  <c r="AJ32" i="7"/>
  <c r="AC36" i="7"/>
  <c r="AG35" i="7"/>
  <c r="AI33" i="7"/>
  <c r="AH32" i="7"/>
  <c r="AC31" i="7"/>
  <c r="AG29" i="7"/>
  <c r="AF28" i="7"/>
  <c r="AI25" i="7"/>
  <c r="AE27" i="7"/>
  <c r="AE26" i="7"/>
  <c r="AE20" i="7"/>
  <c r="AI19" i="7"/>
  <c r="AH16" i="7"/>
  <c r="AF12" i="7"/>
  <c r="AD10" i="7"/>
  <c r="AH9" i="7"/>
  <c r="AC8" i="7"/>
  <c r="AH34" i="7"/>
  <c r="AD33" i="7"/>
  <c r="AH28" i="7"/>
  <c r="AC27" i="7"/>
  <c r="AD26" i="7"/>
  <c r="AD20" i="7"/>
  <c r="AH19" i="7"/>
  <c r="AF16" i="7"/>
  <c r="AJ14" i="7"/>
  <c r="AE12" i="7"/>
  <c r="AJ11" i="7"/>
  <c r="AC10" i="7"/>
  <c r="AG9" i="7"/>
  <c r="AF31" i="7"/>
  <c r="AI21" i="7"/>
  <c r="AG18" i="7"/>
  <c r="AF14" i="7"/>
  <c r="AH11" i="7"/>
  <c r="AD9" i="7"/>
  <c r="AI8" i="7"/>
  <c r="AD29" i="7"/>
  <c r="AG24" i="7"/>
  <c r="AI23" i="7"/>
  <c r="AE22" i="7"/>
  <c r="AJ15" i="7"/>
  <c r="AD14" i="7"/>
  <c r="AG13" i="7"/>
  <c r="AE34" i="7"/>
  <c r="AI31" i="7"/>
  <c r="AG28" i="7"/>
  <c r="AF19" i="7"/>
  <c r="AI18" i="7"/>
  <c r="AD16" i="7"/>
  <c r="AH14" i="7"/>
  <c r="AJ13" i="7"/>
  <c r="AC12" i="7"/>
  <c r="AI11" i="7"/>
  <c r="AF9" i="7"/>
  <c r="AJ8" i="7"/>
  <c r="AJ22" i="7"/>
  <c r="AD19" i="7"/>
  <c r="AG21" i="7"/>
  <c r="AC18" i="7"/>
  <c r="AG17" i="7"/>
  <c r="AF11" i="7"/>
  <c r="AI10" i="7"/>
  <c r="AH13" i="7"/>
  <c r="AE31" i="7"/>
  <c r="AG25" i="7"/>
  <c r="AF24" i="7"/>
  <c r="AF23" i="7"/>
  <c r="AC21" i="7"/>
  <c r="AF17" i="7"/>
  <c r="AI15" i="7"/>
  <c r="AF13" i="7"/>
  <c r="AJ12" i="7"/>
  <c r="AE11" i="7"/>
  <c r="AH10" i="7"/>
  <c r="AH30" i="7"/>
  <c r="AJ26" i="7"/>
  <c r="AD24" i="7"/>
  <c r="AE23" i="7"/>
  <c r="AJ20" i="7"/>
  <c r="AE17" i="7"/>
  <c r="AG15" i="7"/>
  <c r="AD13" i="7"/>
  <c r="AI12" i="7"/>
  <c r="AD11" i="7"/>
  <c r="AG10" i="7"/>
  <c r="AE8" i="7"/>
  <c r="AJ27" i="7"/>
  <c r="AH26" i="7"/>
  <c r="AF20" i="7"/>
  <c r="AC17" i="7"/>
  <c r="AJ16" i="7"/>
  <c r="AD15" i="7"/>
  <c r="AC13" i="7"/>
  <c r="AG12" i="7"/>
  <c r="AE10" i="7"/>
  <c r="AF8" i="7"/>
  <c r="AJ9" i="7"/>
  <c r="AC9" i="7"/>
  <c r="AG8" i="7"/>
  <c r="AD8" i="7"/>
  <c r="AS82" i="7"/>
  <c r="AN81" i="7"/>
  <c r="AR82" i="7"/>
  <c r="AM81" i="7"/>
  <c r="AP80" i="7"/>
  <c r="AS79" i="7"/>
  <c r="AQ82" i="7"/>
  <c r="AT81" i="7"/>
  <c r="AO80" i="7"/>
  <c r="AR79" i="7"/>
  <c r="AM78" i="7"/>
  <c r="AP77" i="7"/>
  <c r="AP82" i="7"/>
  <c r="AS81" i="7"/>
  <c r="AN80" i="7"/>
  <c r="AQ79" i="7"/>
  <c r="AT78" i="7"/>
  <c r="AO77" i="7"/>
  <c r="AO82" i="7"/>
  <c r="AR81" i="7"/>
  <c r="AM80" i="7"/>
  <c r="AP79" i="7"/>
  <c r="AN82" i="7"/>
  <c r="AT82" i="7"/>
  <c r="AO81" i="7"/>
  <c r="AR80" i="7"/>
  <c r="AM79" i="7"/>
  <c r="AP78" i="7"/>
  <c r="AS77" i="7"/>
  <c r="AS80" i="7"/>
  <c r="AN79" i="7"/>
  <c r="AR77" i="7"/>
  <c r="AQ80" i="7"/>
  <c r="AS78" i="7"/>
  <c r="AQ77" i="7"/>
  <c r="AT79" i="7"/>
  <c r="AT80" i="7"/>
  <c r="AO79" i="7"/>
  <c r="AT77" i="7"/>
  <c r="AN78" i="7"/>
  <c r="AQ81" i="7"/>
  <c r="AP81" i="7"/>
  <c r="AM82" i="7"/>
  <c r="AN77" i="7"/>
  <c r="AM77" i="7"/>
  <c r="AR78" i="7"/>
  <c r="AQ78" i="7"/>
  <c r="AO78" i="7"/>
  <c r="Q81" i="7"/>
  <c r="M81" i="7"/>
  <c r="Q20" i="2" s="1"/>
  <c r="AF20" i="2" s="1"/>
  <c r="M77" i="7"/>
  <c r="Q16" i="2" s="1"/>
  <c r="AB16" i="2" s="1"/>
  <c r="Q77" i="7"/>
  <c r="M82" i="7"/>
  <c r="Q21" i="2" s="1"/>
  <c r="AG21" i="2" s="1"/>
  <c r="Q82" i="7"/>
  <c r="Q78" i="7"/>
  <c r="M78" i="7"/>
  <c r="Q17" i="2" s="1"/>
  <c r="AC17" i="2" s="1"/>
  <c r="AC15" i="8" l="1"/>
  <c r="AZ13" i="8" s="1"/>
  <c r="L27" i="5" s="1"/>
  <c r="Z27" i="5" s="1"/>
  <c r="BB13" i="8"/>
  <c r="AY13" i="8"/>
  <c r="J27" i="5" s="1"/>
  <c r="S47" i="8"/>
  <c r="AB9" i="8"/>
  <c r="S9" i="8"/>
  <c r="S247" i="8"/>
  <c r="AB247" i="8"/>
  <c r="AC247" i="8" s="1"/>
  <c r="BB18" i="8"/>
  <c r="BB17" i="8"/>
  <c r="BB28" i="8"/>
  <c r="BB58" i="8"/>
  <c r="BB32" i="8"/>
  <c r="BB61" i="8"/>
  <c r="BB54" i="8"/>
  <c r="BB36" i="8"/>
  <c r="BB29" i="8"/>
  <c r="BB50" i="8"/>
  <c r="BB57" i="8"/>
  <c r="BB53" i="8"/>
  <c r="AC16" i="8"/>
  <c r="BB39" i="8"/>
  <c r="BB44" i="8"/>
  <c r="BB35" i="8"/>
  <c r="BB40" i="8"/>
  <c r="BB59" i="8"/>
  <c r="BB47" i="8"/>
  <c r="BB49" i="8"/>
  <c r="BB55" i="8"/>
  <c r="BB24" i="8"/>
  <c r="BB51" i="8"/>
  <c r="BB25" i="8"/>
  <c r="BB48" i="8"/>
  <c r="BB63" i="8"/>
  <c r="BB34" i="8"/>
  <c r="BB33" i="8"/>
  <c r="BB30" i="8"/>
  <c r="BB45" i="8"/>
  <c r="BB43" i="8"/>
  <c r="BB19" i="8"/>
  <c r="BB60" i="8"/>
  <c r="BB21" i="8"/>
  <c r="BB38" i="8"/>
  <c r="BB22" i="8"/>
  <c r="BB15" i="8"/>
  <c r="BB42" i="8"/>
  <c r="BB16" i="8"/>
  <c r="BB52" i="8"/>
  <c r="BB56" i="8"/>
  <c r="BB41" i="8"/>
  <c r="BB64" i="8"/>
  <c r="BB26" i="8"/>
  <c r="BB23" i="8"/>
  <c r="BB20" i="8"/>
  <c r="BB14" i="8"/>
  <c r="BB37" i="8"/>
  <c r="BB62" i="8"/>
  <c r="BB27" i="8"/>
  <c r="BB46" i="8"/>
  <c r="BB65" i="8"/>
  <c r="BB31" i="8"/>
  <c r="S56" i="8"/>
  <c r="S53" i="8"/>
  <c r="AB53" i="8"/>
  <c r="AC53" i="8" s="1"/>
  <c r="AB55" i="8"/>
  <c r="AC55" i="8" s="1"/>
  <c r="S55" i="8"/>
  <c r="AB14" i="8"/>
  <c r="S14" i="8"/>
  <c r="S54" i="8"/>
  <c r="S12" i="8"/>
  <c r="AB65" i="8"/>
  <c r="AC65" i="8" s="1"/>
  <c r="S65" i="8"/>
  <c r="S68" i="8"/>
  <c r="S71" i="8"/>
  <c r="AB71" i="8"/>
  <c r="AC71" i="8" s="1"/>
  <c r="S69" i="8"/>
  <c r="AB69" i="8"/>
  <c r="AC69" i="8" s="1"/>
  <c r="AB50" i="8"/>
  <c r="AC50" i="8" s="1"/>
  <c r="S50" i="8"/>
  <c r="S8" i="8"/>
  <c r="AB206" i="8"/>
  <c r="AC206" i="8" s="1"/>
  <c r="S206" i="8"/>
  <c r="AD206" i="8" s="1"/>
  <c r="S245" i="8"/>
  <c r="AD245" i="8" s="1"/>
  <c r="AB246" i="8"/>
  <c r="AC246" i="8" s="1"/>
  <c r="S246" i="8"/>
  <c r="AB210" i="8"/>
  <c r="AC210" i="8" s="1"/>
  <c r="S210" i="8"/>
  <c r="S208" i="8"/>
  <c r="AY6" i="8"/>
  <c r="J20" i="5" s="1"/>
  <c r="AC8" i="8"/>
  <c r="AZ6" i="8" s="1"/>
  <c r="L20" i="5" s="1"/>
  <c r="Z20" i="5" s="1"/>
  <c r="BB6" i="8"/>
  <c r="AB248" i="8"/>
  <c r="AC248" i="8" s="1"/>
  <c r="S248" i="8"/>
  <c r="S57" i="8"/>
  <c r="S51" i="8"/>
  <c r="AB51" i="8"/>
  <c r="AC51" i="8" s="1"/>
  <c r="S211" i="8"/>
  <c r="AB211" i="8"/>
  <c r="AC211" i="8" s="1"/>
  <c r="S67" i="8"/>
  <c r="S66" i="8"/>
  <c r="AB48" i="8"/>
  <c r="AC48" i="8" s="1"/>
  <c r="S48" i="8"/>
  <c r="AB207" i="8"/>
  <c r="AC207" i="8" s="1"/>
  <c r="S207" i="8"/>
  <c r="AB209" i="8"/>
  <c r="AC209" i="8" s="1"/>
  <c r="S209" i="8"/>
  <c r="AB13" i="8"/>
  <c r="S13" i="8"/>
  <c r="S15" i="8"/>
  <c r="S11" i="8"/>
  <c r="AB10" i="8"/>
  <c r="S10" i="8"/>
  <c r="S70" i="8"/>
  <c r="S49" i="8"/>
  <c r="AI82" i="7"/>
  <c r="AD81" i="7"/>
  <c r="AH82" i="7"/>
  <c r="AC81" i="7"/>
  <c r="AF80" i="7"/>
  <c r="AI79" i="7"/>
  <c r="AG82" i="7"/>
  <c r="AJ81" i="7"/>
  <c r="AE80" i="7"/>
  <c r="AH79" i="7"/>
  <c r="AC78" i="7"/>
  <c r="AF77" i="7"/>
  <c r="AF82" i="7"/>
  <c r="AI81" i="7"/>
  <c r="AD80" i="7"/>
  <c r="AG79" i="7"/>
  <c r="AJ78" i="7"/>
  <c r="AE77" i="7"/>
  <c r="AE82" i="7"/>
  <c r="AH81" i="7"/>
  <c r="AC80" i="7"/>
  <c r="AD82" i="7"/>
  <c r="AJ82" i="7"/>
  <c r="AE81" i="7"/>
  <c r="AH80" i="7"/>
  <c r="AC79" i="7"/>
  <c r="AF78" i="7"/>
  <c r="AI77" i="7"/>
  <c r="AG78" i="7"/>
  <c r="AC77" i="7"/>
  <c r="AJ79" i="7"/>
  <c r="AE78" i="7"/>
  <c r="AF81" i="7"/>
  <c r="AI78" i="7"/>
  <c r="AG77" i="7"/>
  <c r="AH78" i="7"/>
  <c r="AD77" i="7"/>
  <c r="AD78" i="7"/>
  <c r="AJ80" i="7"/>
  <c r="AG81" i="7"/>
  <c r="AI80" i="7"/>
  <c r="AF79" i="7"/>
  <c r="AC82" i="7"/>
  <c r="AG80" i="7"/>
  <c r="AE79" i="7"/>
  <c r="AD79" i="7"/>
  <c r="AJ77" i="7"/>
  <c r="AH77" i="7"/>
  <c r="AD51" i="8" l="1"/>
  <c r="AD47" i="8"/>
  <c r="AD54" i="8"/>
  <c r="AD57" i="8"/>
  <c r="AD55" i="8"/>
  <c r="AD56" i="8"/>
  <c r="AD53" i="8"/>
  <c r="AC10" i="8"/>
  <c r="AZ8" i="8" s="1"/>
  <c r="L22" i="5" s="1"/>
  <c r="Z22" i="5" s="1"/>
  <c r="BB8" i="8"/>
  <c r="AY8" i="8"/>
  <c r="J22" i="5" s="1"/>
  <c r="AC9" i="8"/>
  <c r="AZ7" i="8" s="1"/>
  <c r="L21" i="5" s="1"/>
  <c r="Z21" i="5" s="1"/>
  <c r="BB7" i="8"/>
  <c r="AY7" i="8"/>
  <c r="J21" i="5" s="1"/>
  <c r="AC13" i="8"/>
  <c r="AZ11" i="8" s="1"/>
  <c r="L25" i="5" s="1"/>
  <c r="Z25" i="5" s="1"/>
  <c r="AY11" i="8"/>
  <c r="J25" i="5" s="1"/>
  <c r="BB11" i="8"/>
  <c r="AC14" i="8"/>
  <c r="AZ12" i="8" s="1"/>
  <c r="L26" i="5" s="1"/>
  <c r="Z26" i="5" s="1"/>
  <c r="BB12" i="8"/>
  <c r="AY12" i="8"/>
  <c r="J26" i="5" s="1"/>
  <c r="AD49" i="8"/>
  <c r="AD48" i="8"/>
  <c r="AD50" i="8"/>
  <c r="AD12" i="8"/>
  <c r="AD11" i="8"/>
  <c r="AD13" i="8"/>
  <c r="AD10" i="8"/>
  <c r="AD8" i="8"/>
  <c r="AD15" i="8"/>
  <c r="AD9" i="8"/>
  <c r="AD14" i="8"/>
  <c r="AD65"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<sst xmlns="http://schemas.openxmlformats.org/spreadsheetml/2006/main" count="5017" uniqueCount="1115">
  <si>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</si>
  <si>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</si>
  <si>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</si>
  <si>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</si>
  <si>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</si>
  <si>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</si>
  <si>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</si>
  <si>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</si>
  <si>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</si>
  <si>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</si>
  <si>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</si>
  <si>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</si>
  <si>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</si>
  <si>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</si>
  <si>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</si>
  <si>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</si>
  <si>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</si>
  <si>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</si>
  <si>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</si>
  <si>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</si>
  <si>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</si>
  <si>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</si>
  <si>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</si>
  <si>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</si>
  <si>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</si>
  <si>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</si>
  <si>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</si>
  <si>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</si>
  <si>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</si>
  <si>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</si>
  <si>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</si>
  <si>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</si>
  <si>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</si>
  <si>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</si>
  <si>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</si>
  <si>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</si>
  <si>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</si>
  <si>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</si>
  <si>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</si>
  <si>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</si>
  <si>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</si>
  <si>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</si>
  <si>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</si>
  <si>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</si>
  <si>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</si>
  <si>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</si>
  <si>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</si>
  <si>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</si>
  <si>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</si>
  <si>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</si>
  <si>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</si>
  <si>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</si>
  <si>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</si>
  <si>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</si>
  <si>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</si>
  <si>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</si>
  <si>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</si>
  <si>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</si>
  <si>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</si>
  <si>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</si>
  <si>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</si>
  <si>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</si>
  <si>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</si>
  <si>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</si>
  <si>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</si>
  <si>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</si>
  <si>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</si>
  <si>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</si>
  <si>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</si>
  <si>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</si>
  <si>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</si>
  <si>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</si>
  <si>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</si>
  <si>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</si>
  <si>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</si>
  <si>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</si>
  <si>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</si>
  <si>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</si>
  <si>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</si>
  <si>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</si>
  <si>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</si>
  <si>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</si>
  <si>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</si>
  <si>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</si>
  <si>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</si>
  <si>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</si>
  <si>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</si>
  <si>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</si>
  <si>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</si>
  <si>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</si>
  <si>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</si>
  <si>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</si>
  <si>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</si>
  <si>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</si>
  <si>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</si>
  <si>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</si>
  <si>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</si>
  <si>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</si>
  <si>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</si>
  <si>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</si>
  <si>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</si>
  <si>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</si>
  <si>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</si>
  <si>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</si>
  <si>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</si>
  <si>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</si>
  <si>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</si>
  <si>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</si>
  <si>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</si>
  <si>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</si>
  <si>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</si>
  <si>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Marbury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</si>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</sst>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2A31EC08-F7BD-47E1-BC2F-E571644C0B3A}"/>
    <cellStyle name="Currency 2" xfId="11" xr:uid="{1CB77871-D9F3-4204-87D1-9D959DF94088}"/>
    <cellStyle name="Hyperlink 2" xfId="2" xr:uid="{174463FA-B877-49CA-8396-1147D5D396F5}"/>
    <cellStyle name="Normal" xfId="0" builtinId="0"/>
    <cellStyle name="Normal 2" xfId="1" xr:uid="{5D166C87-6AD5-4098-822D-D0E90CAC4B2E}"/>
    <cellStyle name="Normal 2 2 2" xfId="3" xr:uid="{19C08401-69C2-446E-90C0-8806AA633CDA}"/>
    <cellStyle name="Normal 3" xfId="4" xr:uid="{42F75923-D3F8-45DC-B90C-B3B0AF80B605}"/>
    <cellStyle name="Normal 5" xfId="9" xr:uid="{23C40255-A39B-4712-BF61-0C0E03E12235}"/>
    <cellStyle name="Normal 6" xfId="7" xr:uid="{6DA75DB2-3066-42AA-B95E-9C1F32A357BD}"/>
    <cellStyle name="Per cent 2" xfId="8" xr:uid="{B939DEA5-06AA-4966-AE83-FF4D25F47166}"/>
    <cellStyle name="Percent 2" xfId="6" xr:uid="{C05C983D-AB1E-4A9A-AA00-923BFE106651}"/>
    <cellStyle name="Percent 2 2" xfId="10" xr:uid="{A41B5FDC-A879-48F2-BA97-D83D3822027C}"/>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0478-41D1-BAC3-54A89419D974}"/>
              </c:ext>
            </c:extLst>
          </c:dPt>
          <c:dPt>
            <c:idx val="1"/>
            <c:invertIfNegative val="0"/>
            <c:bubble3D val="0"/>
            <c:spPr>
              <a:solidFill>
                <a:srgbClr val="1B8E82"/>
              </a:solidFill>
            </c:spPr>
            <c:extLst>
              <c:ext xmlns:c16="http://schemas.microsoft.com/office/drawing/2014/chart" uri="{C3380CC4-5D6E-409C-BE32-E72D297353CC}">
                <c16:uniqueId val="{00000003-0478-41D1-BAC3-54A89419D97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0478-41D1-BAC3-54A89419D974}"/>
              </c:ext>
            </c:extLst>
          </c:dPt>
          <c:dPt>
            <c:idx val="3"/>
            <c:invertIfNegative val="0"/>
            <c:bubble3D val="0"/>
            <c:spPr>
              <a:solidFill>
                <a:srgbClr val="1C4A4F"/>
              </a:solidFill>
            </c:spPr>
            <c:extLst>
              <c:ext xmlns:c16="http://schemas.microsoft.com/office/drawing/2014/chart" uri="{C3380CC4-5D6E-409C-BE32-E72D297353CC}">
                <c16:uniqueId val="{00000007-0478-41D1-BAC3-54A89419D974}"/>
              </c:ext>
            </c:extLst>
          </c:dPt>
          <c:dPt>
            <c:idx val="4"/>
            <c:invertIfNegative val="0"/>
            <c:bubble3D val="0"/>
            <c:spPr>
              <a:solidFill>
                <a:srgbClr val="D7A928"/>
              </a:solidFill>
            </c:spPr>
            <c:extLst>
              <c:ext xmlns:c16="http://schemas.microsoft.com/office/drawing/2014/chart" uri="{C3380CC4-5D6E-409C-BE32-E72D297353CC}">
                <c16:uniqueId val="{00000009-0478-41D1-BAC3-54A89419D974}"/>
              </c:ext>
            </c:extLst>
          </c:dPt>
          <c:dPt>
            <c:idx val="5"/>
            <c:invertIfNegative val="0"/>
            <c:bubble3D val="0"/>
            <c:spPr>
              <a:solidFill>
                <a:srgbClr val="696969"/>
              </a:solidFill>
            </c:spPr>
            <c:extLst>
              <c:ext xmlns:c16="http://schemas.microsoft.com/office/drawing/2014/chart" uri="{C3380CC4-5D6E-409C-BE32-E72D297353CC}">
                <c16:uniqueId val="{0000000B-0478-41D1-BAC3-54A89419D97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2.2753963593658248</c:v>
                </c:pt>
                <c:pt idx="1">
                  <c:v>4.9838520258367591</c:v>
                </c:pt>
                <c:pt idx="2">
                  <c:v>19.216089254257191</c:v>
                </c:pt>
                <c:pt idx="3">
                  <c:v>38.35143863769818</c:v>
                </c:pt>
                <c:pt idx="4">
                  <c:v>35.085143863769815</c:v>
                </c:pt>
                <c:pt idx="5">
                  <c:v>8.8079859072225486E-2</c:v>
                </c:pt>
              </c:numCache>
            </c:numRef>
          </c:val>
          <c:extLst>
            <c:ext xmlns:c16="http://schemas.microsoft.com/office/drawing/2014/chart" uri="{C3380CC4-5D6E-409C-BE32-E72D297353CC}">
              <c16:uniqueId val="{0000000C-0478-41D1-BAC3-54A89419D97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0478-41D1-BAC3-54A89419D97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79BC-4EAB-A5F3-335AD5AA9E8F}"/>
              </c:ext>
            </c:extLst>
          </c:dPt>
          <c:val>
            <c:numRef>
              <c:f>Group!$AB$16:$AB$21</c:f>
              <c:numCache>
                <c:formatCode>General</c:formatCode>
                <c:ptCount val="6"/>
                <c:pt idx="0">
                  <c:v>24.512424353795982</c:v>
                </c:pt>
                <c:pt idx="1">
                  <c:v>100</c:v>
                </c:pt>
                <c:pt idx="2">
                  <c:v>100</c:v>
                </c:pt>
                <c:pt idx="3">
                  <c:v>100</c:v>
                </c:pt>
                <c:pt idx="4">
                  <c:v>100</c:v>
                </c:pt>
                <c:pt idx="5">
                  <c:v>100</c:v>
                </c:pt>
              </c:numCache>
            </c:numRef>
          </c:val>
          <c:extLst>
            <c:ext xmlns:c16="http://schemas.microsoft.com/office/drawing/2014/chart" uri="{C3380CC4-5D6E-409C-BE32-E72D297353CC}">
              <c16:uniqueId val="{00000001-79BC-4EAB-A5F3-335AD5AA9E8F}"/>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42.112968749786127</c:v>
                </c:pt>
                <c:pt idx="2">
                  <c:v>100</c:v>
                </c:pt>
                <c:pt idx="3">
                  <c:v>100</c:v>
                </c:pt>
                <c:pt idx="4">
                  <c:v>100</c:v>
                </c:pt>
                <c:pt idx="5">
                  <c:v>100</c:v>
                </c:pt>
              </c:numCache>
            </c:numRef>
          </c:val>
          <c:extLst>
            <c:ext xmlns:c16="http://schemas.microsoft.com/office/drawing/2014/chart" uri="{C3380CC4-5D6E-409C-BE32-E72D297353CC}">
              <c16:uniqueId val="{00000002-79BC-4EAB-A5F3-335AD5AA9E8F}"/>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79BC-4EAB-A5F3-335AD5AA9E8F}"/>
              </c:ext>
            </c:extLst>
          </c:dPt>
          <c:val>
            <c:numRef>
              <c:f>Group!$AD$16:$AD$21</c:f>
              <c:numCache>
                <c:formatCode>General</c:formatCode>
                <c:ptCount val="6"/>
                <c:pt idx="0">
                  <c:v>100</c:v>
                </c:pt>
                <c:pt idx="1">
                  <c:v>100</c:v>
                </c:pt>
                <c:pt idx="2">
                  <c:v>132.09137701471511</c:v>
                </c:pt>
                <c:pt idx="3">
                  <c:v>100</c:v>
                </c:pt>
                <c:pt idx="4">
                  <c:v>100</c:v>
                </c:pt>
                <c:pt idx="5">
                  <c:v>100</c:v>
                </c:pt>
              </c:numCache>
            </c:numRef>
          </c:val>
          <c:extLst>
            <c:ext xmlns:c16="http://schemas.microsoft.com/office/drawing/2014/chart" uri="{C3380CC4-5D6E-409C-BE32-E72D297353CC}">
              <c16:uniqueId val="{00000004-79BC-4EAB-A5F3-335AD5AA9E8F}"/>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79BC-4EAB-A5F3-335AD5AA9E8F}"/>
              </c:ext>
            </c:extLst>
          </c:dPt>
          <c:val>
            <c:numRef>
              <c:f>Group!$AE$16:$AE$21</c:f>
              <c:numCache>
                <c:formatCode>General</c:formatCode>
                <c:ptCount val="6"/>
                <c:pt idx="0">
                  <c:v>100</c:v>
                </c:pt>
                <c:pt idx="1">
                  <c:v>100</c:v>
                </c:pt>
                <c:pt idx="2">
                  <c:v>100</c:v>
                </c:pt>
                <c:pt idx="3">
                  <c:v>132.31446551426734</c:v>
                </c:pt>
                <c:pt idx="4">
                  <c:v>100</c:v>
                </c:pt>
                <c:pt idx="5">
                  <c:v>100</c:v>
                </c:pt>
              </c:numCache>
            </c:numRef>
          </c:val>
          <c:extLst>
            <c:ext xmlns:c16="http://schemas.microsoft.com/office/drawing/2014/chart" uri="{C3380CC4-5D6E-409C-BE32-E72D297353CC}">
              <c16:uniqueId val="{00000006-79BC-4EAB-A5F3-335AD5AA9E8F}"/>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79BC-4EAB-A5F3-335AD5AA9E8F}"/>
              </c:ext>
            </c:extLst>
          </c:dPt>
          <c:val>
            <c:numRef>
              <c:f>Group!$AF$16:$AF$21</c:f>
              <c:numCache>
                <c:formatCode>General</c:formatCode>
                <c:ptCount val="6"/>
                <c:pt idx="0">
                  <c:v>100</c:v>
                </c:pt>
                <c:pt idx="1">
                  <c:v>100</c:v>
                </c:pt>
                <c:pt idx="2">
                  <c:v>100</c:v>
                </c:pt>
                <c:pt idx="3">
                  <c:v>100</c:v>
                </c:pt>
                <c:pt idx="4">
                  <c:v>103.69353684417418</c:v>
                </c:pt>
                <c:pt idx="5">
                  <c:v>100</c:v>
                </c:pt>
              </c:numCache>
            </c:numRef>
          </c:val>
          <c:extLst>
            <c:ext xmlns:c16="http://schemas.microsoft.com/office/drawing/2014/chart" uri="{C3380CC4-5D6E-409C-BE32-E72D297353CC}">
              <c16:uniqueId val="{00000008-79BC-4EAB-A5F3-335AD5AA9E8F}"/>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5.8145009513953667</c:v>
                </c:pt>
              </c:numCache>
            </c:numRef>
          </c:val>
          <c:extLst>
            <c:ext xmlns:c16="http://schemas.microsoft.com/office/drawing/2014/chart" uri="{C3380CC4-5D6E-409C-BE32-E72D297353CC}">
              <c16:uniqueId val="{00000009-79BC-4EAB-A5F3-335AD5AA9E8F}"/>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ED1D-4155-9500-3F5EC6CF3AFB}"/>
              </c:ext>
            </c:extLst>
          </c:dPt>
          <c:val>
            <c:numRef>
              <c:f>Type!$Z$16:$Z$44</c:f>
              <c:numCache>
                <c:formatCode>General</c:formatCode>
                <c:ptCount val="29"/>
                <c:pt idx="0">
                  <c:v>3.8437140464109611</c:v>
                </c:pt>
                <c:pt idx="1">
                  <c:v>0</c:v>
                </c:pt>
                <c:pt idx="2">
                  <c:v>66.927558179064818</c:v>
                </c:pt>
                <c:pt idx="3">
                  <c:v>0</c:v>
                </c:pt>
                <c:pt idx="4">
                  <c:v>119.54425881082807</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ED1D-4155-9500-3F5EC6CF3AF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ED1D-4155-9500-3F5EC6CF3AF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ED1D-4155-9500-3F5EC6CF3AF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ED1D-4155-9500-3F5EC6CF3AF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ED1D-4155-9500-3F5EC6CF3AFB}"/>
              </c:ext>
            </c:extLst>
          </c:dPt>
          <c:val>
            <c:numRef>
              <c:f>Type!$AA$16:$AA$44</c:f>
              <c:numCache>
                <c:formatCode>General</c:formatCode>
                <c:ptCount val="29"/>
                <c:pt idx="0">
                  <c:v>100</c:v>
                </c:pt>
                <c:pt idx="1">
                  <c:v>100</c:v>
                </c:pt>
                <c:pt idx="2">
                  <c:v>100</c:v>
                </c:pt>
                <c:pt idx="3">
                  <c:v>100</c:v>
                </c:pt>
                <c:pt idx="4">
                  <c:v>100</c:v>
                </c:pt>
                <c:pt idx="5">
                  <c:v>108.86069970570071</c:v>
                </c:pt>
                <c:pt idx="6">
                  <c:v>16.554150247373354</c:v>
                </c:pt>
                <c:pt idx="7">
                  <c:v>11.749195308964474</c:v>
                </c:pt>
                <c:pt idx="8">
                  <c:v>33.357331317571628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ED1D-4155-9500-3F5EC6CF3AF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ED1D-4155-9500-3F5EC6CF3AF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189.46390282131151</c:v>
                </c:pt>
                <c:pt idx="10">
                  <c:v>136.15036597398608</c:v>
                </c:pt>
                <c:pt idx="11">
                  <c:v>56.772046377753028</c:v>
                </c:pt>
                <c:pt idx="12">
                  <c:v>196.25345730128649</c:v>
                </c:pt>
                <c:pt idx="13">
                  <c:v>92.206422633733609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ED1D-4155-9500-3F5EC6CF3AF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ED1D-4155-9500-3F5EC6CF3AF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113.57698638897868</c:v>
                </c:pt>
                <c:pt idx="15">
                  <c:v>75.367978414328391</c:v>
                </c:pt>
                <c:pt idx="16">
                  <c:v>118.6891964236533</c:v>
                </c:pt>
                <c:pt idx="17">
                  <c:v>158.54437752940248</c:v>
                </c:pt>
                <c:pt idx="18">
                  <c:v>168.18341319972345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ED1D-4155-9500-3F5EC6CF3AF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ED1D-4155-9500-3F5EC6CF3AF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71.433705421141909</c:v>
                </c:pt>
                <c:pt idx="20">
                  <c:v>121.13445662542988</c:v>
                </c:pt>
                <c:pt idx="21">
                  <c:v>127.55662200705302</c:v>
                </c:pt>
                <c:pt idx="22">
                  <c:v>28.374448947615349</c:v>
                </c:pt>
                <c:pt idx="23">
                  <c:v>129.46824735793885</c:v>
                </c:pt>
                <c:pt idx="24">
                  <c:v>145.6904877010746</c:v>
                </c:pt>
                <c:pt idx="25">
                  <c:v>100</c:v>
                </c:pt>
                <c:pt idx="26">
                  <c:v>100</c:v>
                </c:pt>
                <c:pt idx="27">
                  <c:v>100</c:v>
                </c:pt>
                <c:pt idx="28">
                  <c:v>100</c:v>
                </c:pt>
              </c:numCache>
            </c:numRef>
          </c:val>
          <c:extLst>
            <c:ext xmlns:c16="http://schemas.microsoft.com/office/drawing/2014/chart" uri="{C3380CC4-5D6E-409C-BE32-E72D297353CC}">
              <c16:uniqueId val="{00000011-ED1D-4155-9500-3F5EC6CF3AF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ED1D-4155-9500-3F5EC6CF3AF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17.400432476768351</c:v>
                </c:pt>
                <c:pt idx="26">
                  <c:v>0</c:v>
                </c:pt>
                <c:pt idx="27">
                  <c:v>0</c:v>
                </c:pt>
                <c:pt idx="28">
                  <c:v>0</c:v>
                </c:pt>
              </c:numCache>
            </c:numRef>
          </c:val>
          <c:extLst>
            <c:ext xmlns:c16="http://schemas.microsoft.com/office/drawing/2014/chart" uri="{C3380CC4-5D6E-409C-BE32-E72D297353CC}">
              <c16:uniqueId val="{00000013-ED1D-4155-9500-3F5EC6CF3AF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A5CD-4898-A975-228A699CF49B}"/>
              </c:ext>
            </c:extLst>
          </c:dPt>
          <c:dPt>
            <c:idx val="1"/>
            <c:bubble3D val="0"/>
            <c:extLst>
              <c:ext xmlns:c16="http://schemas.microsoft.com/office/drawing/2014/chart" uri="{C3380CC4-5D6E-409C-BE32-E72D297353CC}">
                <c16:uniqueId val="{00000001-A5CD-4898-A975-228A699CF49B}"/>
              </c:ext>
            </c:extLst>
          </c:dPt>
          <c:dPt>
            <c:idx val="2"/>
            <c:bubble3D val="0"/>
            <c:extLst>
              <c:ext xmlns:c16="http://schemas.microsoft.com/office/drawing/2014/chart" uri="{C3380CC4-5D6E-409C-BE32-E72D297353CC}">
                <c16:uniqueId val="{00000002-A5CD-4898-A975-228A699CF49B}"/>
              </c:ext>
            </c:extLst>
          </c:dPt>
          <c:dPt>
            <c:idx val="3"/>
            <c:bubble3D val="0"/>
            <c:extLst>
              <c:ext xmlns:c16="http://schemas.microsoft.com/office/drawing/2014/chart" uri="{C3380CC4-5D6E-409C-BE32-E72D297353CC}">
                <c16:uniqueId val="{00000003-A5CD-4898-A975-228A699CF49B}"/>
              </c:ext>
            </c:extLst>
          </c:dPt>
          <c:dPt>
            <c:idx val="4"/>
            <c:bubble3D val="0"/>
            <c:extLst>
              <c:ext xmlns:c16="http://schemas.microsoft.com/office/drawing/2014/chart" uri="{C3380CC4-5D6E-409C-BE32-E72D297353CC}">
                <c16:uniqueId val="{00000004-A5CD-4898-A975-228A699CF49B}"/>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A5CD-4898-A975-228A699CF49B}"/>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A5CD-4898-A975-228A699CF49B}"/>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A5CD-4898-A975-228A699CF49B}"/>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A5CD-4898-A975-228A699CF49B}"/>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A5CD-4898-A975-228A699CF49B}"/>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A5CD-4898-A975-228A699CF49B}"/>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A5CD-4898-A975-228A699CF49B}"/>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A5CD-4898-A975-228A699CF49B}"/>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A5CD-4898-A975-228A699CF49B}"/>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A5CD-4898-A975-228A699CF49B}"/>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A5CD-4898-A975-228A699CF49B}"/>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A5CD-4898-A975-228A699CF49B}"/>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A5CD-4898-A975-228A699CF49B}"/>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A5CD-4898-A975-228A699CF49B}"/>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A5CD-4898-A975-228A699CF49B}"/>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A5CD-4898-A975-228A699CF49B}"/>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A5CD-4898-A975-228A699CF49B}"/>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A5CD-4898-A975-228A699CF49B}"/>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A5CD-4898-A975-228A699CF49B}"/>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A5CD-4898-A975-228A699CF49B}"/>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5CD-4898-A975-228A699CF49B}"/>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5CD-4898-A975-228A699CF49B}"/>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A5CD-4898-A975-228A699CF49B}"/>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A5CD-4898-A975-228A699CF49B}"/>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A5CD-4898-A975-228A699CF49B}"/>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A5CD-4898-A975-228A699CF49B}"/>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5CD-4898-A975-228A699CF49B}"/>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5CD-4898-A975-228A699CF49B}"/>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5CD-4898-A975-228A699CF49B}"/>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5CD-4898-A975-228A699CF49B}"/>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5CD-4898-A975-228A699CF49B}"/>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5CD-4898-A975-228A699CF49B}"/>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5CD-4898-A975-228A699CF49B}"/>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5CD-4898-A975-228A699CF49B}"/>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5CD-4898-A975-228A699CF49B}"/>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5CD-4898-A975-228A699CF49B}"/>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5CD-4898-A975-228A699CF49B}"/>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5CD-4898-A975-228A699CF49B}"/>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A5CD-4898-A975-228A699CF49B}"/>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A5CD-4898-A975-228A699CF49B}"/>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A5CD-4898-A975-228A699CF49B}"/>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A5CD-4898-A975-228A699CF49B}"/>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A5CD-4898-A975-228A699CF49B}"/>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A5CD-4898-A975-228A699CF49B}"/>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A5CD-4898-A975-228A699CF49B}"/>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5.1379917792131524E-2</c:v>
                </c:pt>
                <c:pt idx="1">
                  <c:v>0</c:v>
                </c:pt>
                <c:pt idx="2">
                  <c:v>0.85143863769817973</c:v>
                </c:pt>
                <c:pt idx="3">
                  <c:v>0</c:v>
                </c:pt>
                <c:pt idx="4">
                  <c:v>1.3725778038755136</c:v>
                </c:pt>
                <c:pt idx="5">
                  <c:v>2.6423957721667644</c:v>
                </c:pt>
                <c:pt idx="6">
                  <c:v>0.21285965942454493</c:v>
                </c:pt>
                <c:pt idx="7">
                  <c:v>0.31561949500880798</c:v>
                </c:pt>
                <c:pt idx="8">
                  <c:v>1.8129770992366412</c:v>
                </c:pt>
                <c:pt idx="9">
                  <c:v>4.5948326482677624</c:v>
                </c:pt>
                <c:pt idx="10">
                  <c:v>4.6095126247798008</c:v>
                </c:pt>
                <c:pt idx="11">
                  <c:v>1.4239577216676453</c:v>
                </c:pt>
                <c:pt idx="12">
                  <c:v>5.3655314151497357</c:v>
                </c:pt>
                <c:pt idx="13">
                  <c:v>3.2222548443922494</c:v>
                </c:pt>
                <c:pt idx="14">
                  <c:v>6.1729301233118026</c:v>
                </c:pt>
                <c:pt idx="15">
                  <c:v>2.9359953024075165</c:v>
                </c:pt>
                <c:pt idx="16">
                  <c:v>7.5601879036993545</c:v>
                </c:pt>
                <c:pt idx="17">
                  <c:v>10.86318261890781</c:v>
                </c:pt>
                <c:pt idx="18">
                  <c:v>10.819142689371697</c:v>
                </c:pt>
                <c:pt idx="19">
                  <c:v>2.9947152084556663</c:v>
                </c:pt>
                <c:pt idx="20">
                  <c:v>6.7381092190252501</c:v>
                </c:pt>
                <c:pt idx="21">
                  <c:v>7.6409277745155606</c:v>
                </c:pt>
                <c:pt idx="22">
                  <c:v>1.7542571931884909</c:v>
                </c:pt>
                <c:pt idx="23">
                  <c:v>11.105402231356431</c:v>
                </c:pt>
                <c:pt idx="24">
                  <c:v>4.8517322372284202</c:v>
                </c:pt>
              </c:numCache>
            </c:numRef>
          </c:xVal>
          <c:yVal>
            <c:numRef>
              <c:f>'Customer View Chart'!$X$17:$X$41</c:f>
              <c:numCache>
                <c:formatCode>General</c:formatCode>
                <c:ptCount val="25"/>
                <c:pt idx="0">
                  <c:v>3.8437140464109611</c:v>
                </c:pt>
                <c:pt idx="1">
                  <c:v>0</c:v>
                </c:pt>
                <c:pt idx="2">
                  <c:v>66.927558179064818</c:v>
                </c:pt>
                <c:pt idx="3">
                  <c:v>0</c:v>
                </c:pt>
                <c:pt idx="4">
                  <c:v>119.54425881082807</c:v>
                </c:pt>
                <c:pt idx="5">
                  <c:v>108.86069970570071</c:v>
                </c:pt>
                <c:pt idx="6">
                  <c:v>16.554150247373354</c:v>
                </c:pt>
                <c:pt idx="7">
                  <c:v>11.749195308964474</c:v>
                </c:pt>
                <c:pt idx="8">
                  <c:v>33.357331317571628</c:v>
                </c:pt>
                <c:pt idx="9">
                  <c:v>189.46390282131151</c:v>
                </c:pt>
                <c:pt idx="10">
                  <c:v>136.15036597398608</c:v>
                </c:pt>
                <c:pt idx="11">
                  <c:v>56.772046377753028</c:v>
                </c:pt>
                <c:pt idx="12">
                  <c:v>196.25345730128649</c:v>
                </c:pt>
                <c:pt idx="13">
                  <c:v>92.206422633733609</c:v>
                </c:pt>
                <c:pt idx="14">
                  <c:v>113.57698638897868</c:v>
                </c:pt>
                <c:pt idx="15">
                  <c:v>75.367978414328391</c:v>
                </c:pt>
                <c:pt idx="16">
                  <c:v>118.6891964236533</c:v>
                </c:pt>
                <c:pt idx="17">
                  <c:v>158.54437752940248</c:v>
                </c:pt>
                <c:pt idx="18">
                  <c:v>168.18341319972345</c:v>
                </c:pt>
                <c:pt idx="19">
                  <c:v>71.433705421141909</c:v>
                </c:pt>
                <c:pt idx="20">
                  <c:v>121.13445662542988</c:v>
                </c:pt>
                <c:pt idx="21">
                  <c:v>127.55662200705302</c:v>
                </c:pt>
                <c:pt idx="22">
                  <c:v>28.374448947615349</c:v>
                </c:pt>
                <c:pt idx="23">
                  <c:v>129.46824735793885</c:v>
                </c:pt>
                <c:pt idx="24">
                  <c:v>145.6904877010746</c:v>
                </c:pt>
              </c:numCache>
            </c:numRef>
          </c:yVal>
          <c:smooth val="0"/>
          <c:extLst>
            <c:ext xmlns:c16="http://schemas.microsoft.com/office/drawing/2014/chart" uri="{C3380CC4-5D6E-409C-BE32-E72D297353CC}">
              <c16:uniqueId val="{00000019-A5CD-4898-A975-228A699CF49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97.965380930378799</c:v>
                </c:pt>
                <c:pt idx="1">
                  <c:v>97.403476413080355</c:v>
                </c:pt>
                <c:pt idx="2">
                  <c:v>93.71402268091839</c:v>
                </c:pt>
                <c:pt idx="3">
                  <c:v>99.865854821306527</c:v>
                </c:pt>
                <c:pt idx="4">
                  <c:v>100.42822376205034</c:v>
                </c:pt>
                <c:pt idx="5">
                  <c:v>101.89626094378137</c:v>
                </c:pt>
                <c:pt idx="6">
                  <c:v>103.27779512938218</c:v>
                </c:pt>
                <c:pt idx="7">
                  <c:v>102.54183765692457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5725-44E0-A254-ECCCA15260B7}"/>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11500086-BD0F-4124-92F3-A07AAC11A2B7}"/>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7778FF54-7878-49E3-A228-23D2778D53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B2E84565-1995-45B5-A656-A71746B4B9E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12ED30BE-512C-48DA-960A-4C0A8947E853}"/>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6C8424A3-0C7A-40D6-8205-E24E38F218E4}"/>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839E4267-32F4-440F-BBB1-FA535DE134BB}"/>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37CB709F-0031-4524-A142-D3FCC94010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8F86C185-E09B-492B-AD17-8D4B10286F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EF5D27D-BD91-4056-91B4-DED1C9064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8F640C3-EAA5-4B55-8F49-0D2E674A0C0F}"/>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7727C323-CDF0-4E58-AAF6-D2833308CE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48161E6F-7855-4A80-9152-012A9ECBD829}"/>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85FF349A-9B5B-9C7E-6AEC-F3D0C11D5EB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97A14468-4FF1-16C7-68AA-32D87BC135AA}"/>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074F9DA6-F050-E7E3-3584-9525A76B437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0967820-ECAD-5B40-166B-00CE3920A2E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FBF8ADE-B2D8-E0E1-4B6E-292DFF9808B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6C9C641-3BC2-002A-B5EB-79EBD853940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04696FB3-2614-AB01-67FA-A3FEFB8841D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D4998BFF-6DA0-B1AA-409F-19E0D5A5254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EAAAD07-1C1B-418E-9F1E-271622140C09}"/>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9ADE9148-9C53-4CD0-A187-7BCE1D6F2551}"/>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C433F177-995C-49F7-96C4-CE89B8A7E943}"/>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0581660A-763E-40BC-8F35-42F6D30711D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73A6E3A-9F20-4CE6-9006-84F32AB18254}"/>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B270F82-679D-4D52-AEBD-E9FE712F70F5}"/>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99B01ABC-0DD4-4401-886F-E6815042DC87}"/>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BD1F7733-20C5-4549-BDE6-D1171A3400D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E8EC9A76-6286-4626-ACB9-B9ED39A0849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7D8FD8D0-8356-465A-B0BC-C0E338993E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E777338-C839-465B-9A4F-135B316B9C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A6AEDDC-B5DB-4EB4-B179-27E98791AC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63FD0325-A3B5-4B76-A2F8-6BB1C5FE6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ECF79D0C-94F1-4AEB-91A4-31BF96BBC421}"/>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18AB2822-7521-6FCA-66ED-9288AC0FBA8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B4AB856-FDD7-A9D8-8E95-7AFB5BE71078}"/>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273D0AB-1D64-8C3A-C79A-2BEA90ED4E1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469D844-57A0-B0F6-7AD0-50FCCBC406F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31AE6F4-9387-4901-FBC6-6EFDE0EFC5D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94A6175-A6D9-2822-4256-69629085F64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851B381-71E1-7C08-E92C-115F12E4E1C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89798C1-2CEF-0D30-145C-48151186C62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F37F2AA5-BD8A-4008-8318-E2F700FE000C}"/>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0BAF4E1A-84E2-498E-8A99-596E55DD691F}"/>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C4FC7F07-F2BC-4CE2-892D-01F0F777B66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0F66DED8-EDAC-4E00-A92B-1A814E4F944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87FE016-3CD4-4DAA-AABB-D1696033EF9C}"/>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880F99F-0AD9-4078-87A7-AB7771EBA8E2}"/>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A6F60105-18C7-48C7-8C66-CF372897BE9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5C842AA1-30B8-44CF-923F-0CC6EA54B5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EF2A241D-A646-4960-A986-6CC44C7EF750}"/>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B606B6DF-AA60-46EF-AE46-922275AE040F}"/>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5B6BC10C-C608-4397-8460-97468F746356}"/>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8D17E9B9-2E9A-4FAB-B186-A3DD70779B17}"/>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A03F8B67-2AAA-42F9-A55A-D2F4815EFE0D}"/>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68650BA9-1F68-4CE0-91BE-3970F699C753}"/>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9654329-4459-4085-9856-7B013F0FA9A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0C777D84-CE91-4B9C-AF5D-5A5A73A5F376}"/>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ACB40CE3-1A9E-427A-8D4A-43D45033B3A6}"/>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482AEDF3-8F09-4B1F-8599-610329F4433F}"/>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48B6E01C-D197-44E6-951F-E037B9030C30}"/>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EB873AF8-F0BE-4E00-8EA3-D8B13BEC28A3}"/>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97E03E46-5399-49E3-88E7-2238B10D1C88}"/>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E80E3C4C-0B68-4CA7-A993-E80DF500B52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8E96E4A9-31A9-4AD1-AD0B-D61E6517576C}"/>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2A674B14-1E67-4DE3-92D2-D9C0859AD1AD}"/>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3D6D08FB-7A10-4494-88A8-CA76E985EC35}"/>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F3BF8DDB-04A0-4B93-BE26-7787B1A8B7E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BA2F575-CE50-4845-A4F3-5031537677E4}"/>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C5D51011-E43D-41A5-A1E9-872EC693451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CA6E2AE7-8270-40C6-AFD6-B1975E09AE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D3773C4-CCD1-432A-B1DA-98002656C2FC}"/>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081865B6-F4F3-4880-80E1-1F58D17C5AEC}"/>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B5184FED-B3E7-4C57-BE72-1BEC121563A7}"/>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B7EE7971-6596-4623-9D50-9D82C7DBDE9A}"/>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AAE5960-CEFD-419B-AE4B-66A728DC0F25}"/>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FDC8913D-CA22-43A7-8D45-C8B1722A806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9E1E1912-55C9-4916-BB5C-EDA79EBFEAB0}"/>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819B9248-9892-415E-91F2-5808274FE7F1}"/>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458EE32D-753F-4E9F-AF9B-DFD62535CC4D}"/>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9C97D0A-D193-4318-BD94-BC66C0C483A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DF7A40C8-6533-4B80-B08E-BC659D56E2B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20F74EDB-C31A-4B97-8ED8-4B82CC3B7AC8}"/>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5E20AA35-6153-4C08-AD29-32F8CFE4F39C}"/>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1C4148D8-0C23-4B19-9DC9-8D4654FFCB32}"/>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45099EE8-5912-4303-A6BF-57288152D897}"/>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1462E740-3704-4245-A65B-6E89A9659DC9}"/>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1D42B40E-A440-4E4D-9F4D-2ED34A1C75BF}"/>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B4C3C275-A0CF-4EE1-81EA-29B869EB2F4F}"/>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776B8563-0843-49C0-89F1-C3A9A2DE57D2}"/>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A582B2A-7430-4C97-9B7E-F62ED4EDE41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D94D4DFB-5E44-469E-A63C-B715C3AFF9F7}"/>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5129993D-F1E3-46FF-B15D-EAD30ABBC2A1}"/>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267A00A5-1B24-48D6-85EF-39BA0A853357}"/>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8A70B49B-5B4D-4B42-BB51-A60D1D9D6887}"/>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F0BC93B9-9F57-41C6-9FDD-EAF832EA570F}"/>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5C4E3AE-BC6F-4AEE-AA0B-D12C0BDD583D}"/>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3AA0CD57-6251-4D9E-B0C4-5A2B2AB9D51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E338969-7CFC-4B1D-8342-A3452B6D9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E31E5084-E361-483F-A165-4F1F7705756F}"/>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C8DFE383-C8BA-4E77-9033-87BF7345E2F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69BD5FA-186A-46E6-A6A5-76737BEBA44C}"/>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731494A5-572B-4375-960B-27915385AB39}"/>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A565C88-F8B0-45BA-9364-EFB7DBF3879A}"/>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D489E105-4C5C-4545-B53B-D4EEEA5E9E96}"/>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73F8DE06-79BC-44F0-A6FD-5C8CAD739C12}"/>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8300B6A3-BD0B-4978-B8A1-EDB92806B708}"/>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01F2E81A-0250-5CD6-AE14-B45C18633038}"/>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CCA5BF9A-2CC6-7D44-0301-787BAE4F714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443B4A0F-999B-BD8D-6C31-27331964F60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349FD71-22FB-67FF-2E01-AD3BBA70E5FA}"/>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41F27B39-26D7-DBEC-EC0E-B1E3F76BE00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9F5F9F2-151A-F757-7F69-F5BB7781646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7634001C-B607-019B-1024-86640700E3D0}"/>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51B1098B-114C-40C3-65EF-D015D72222E9}"/>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F690CDA2-BEF9-47D3-B7C2-4A8022E4039D}"/>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7DAA935-FC86-B205-1A8D-D2C6967164C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3F91CF42-7313-3FDE-C97E-1344CAE6B25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2C1486C4-1988-CCB4-25B1-F846B21EDDF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024916D-E659-6CD5-9D70-9DD95C9D306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BD8FE61-09C6-CD10-4470-86F34A6E32A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D078C50-6CF8-7461-421E-F728D7BC33C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3E16E1C4-452E-0646-1046-506B932BD30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0D2BAFF9-359C-8323-A795-A119DC25DA4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6D5B03CC-7E2F-A73F-FFC1-2D5160D0C38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A60D7952-1029-83F2-682D-6B02D2F2700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2F1DB7C-D602-4BDA-9233-4BD73A9AAF33}"/>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055CD25-369B-48EA-90A4-DB0674B0CAB5}"/>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DA6F311C-A622-4C2F-B26E-4DFC5F3F7C97}"/>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6F2685B4-9367-4E5C-9121-03591C22435D}"/>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2FD18CA8-AB57-47E3-8A0D-68C3937295D4}"/>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013A7868-A098-4AD3-B1A3-53989611DD58}"/>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B283DC95-B58B-481A-8DA8-0AEBAF3BB1F6}"/>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F24D05B8-DD94-433A-BE48-604B28043FD5}"/>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7487A505-79F6-4A72-BB01-124D6072C80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D28D594C-5654-4875-A064-F8BF5165D613}"/>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1A3631B6-4508-4455-7C2B-1A13BEAFB274}"/>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EDF9335A-A2EC-D372-C156-084BF65950E1}"/>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8CA8918-2E13-BF48-76B3-6A5E363115C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FF189740-89FD-86C8-25FC-745B53E603A8}"/>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E25F609B-E587-B9F4-28A5-22292C357A5A}"/>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AFD843C8-DC0E-4884-83E5-18756F72E1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2644ED31-BB41-4CC8-BD98-B601AA5E48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6203819-7186-45DE-925C-FCD900D244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DD363B3C-169B-4230-9DD4-1A90DDD703F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7CBC997E-4B2B-44EE-B27E-803965B1362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A042BCFD-3F97-4D51-AA35-12E7B64A38C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681BBCDA-A1A8-4A87-AA35-7F7A9B92B1F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96096A92-6952-4BEC-B02D-15D245D9884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67C7BD5-3B9C-4886-9507-A399C5A663C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8AD3B2AE-175A-4AC0-B769-8CC1C901761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DA964BD-AC33-4307-84BE-B85997E9528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A6F66677-3E2D-48E9-94C8-4FA83D5A918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E025AF7A-7066-475A-A50F-85B698614E1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01F762A8-6A36-4AFC-A59F-85B39E8E4C8F}"/>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AA663BFA-C38F-4CC7-B909-B688D827AB8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D080674C-6B8F-4CF1-8511-C384719FEC9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AD6674B4-5D24-4933-85A9-F9135A8F95D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BD734EB3-7238-437A-A4BA-7E46346E97A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9B33BAB-31B8-4C56-B8AD-FC593E59C4B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B9F6AF33-F0A5-4016-B94E-E09BBE50F1A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A46F3119-F237-4EC1-89E0-BA4E1E7CCC7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E2E545E7-6EC2-4FA8-8A39-E79665ECFF78}"/>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A7139341-3807-4CB3-B3BE-F41DFCA75BD3}"/>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282258EB-77F1-4A78-AFFE-916770983194}"/>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EB69ED68-12DA-4DC6-B9F0-479AE42DCFAD}"/>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DE7BA2B5-77C0-4C1C-8292-EDBB26C82BD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38693563-093D-43B2-B562-ECF7B000D190}"/>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2EAA5870-5B48-3738-5D82-7FDB5BE2639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4151E97F-7904-D507-DF9B-1ED2E7CD245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CDFD6A0-72CB-E069-406D-A1D43E8FB7E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243AC950-FB63-CC60-07BC-98FB2C2BF7F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74E8C0EE-35F2-F485-9A59-FDA1BD1E6EB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90E2214C-D80B-1F8E-C2FE-3D87F92766B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9185DDA7-7AC7-422A-A476-967BC7707830}"/>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5374F94C-C56B-CDA3-6A16-000911E9E42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17E8680-5B98-CD6A-D15D-E1BE1924689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FD95B2B-1B7D-3176-CB35-F49063D0979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B25633B-315A-6D61-C9AA-C3E2D366478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5568982-90D5-A211-5307-DD65316AC31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219A1B9-1A69-7F1A-1FDF-EEEEC445BE9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84439862-D263-496D-BC54-921799D1CBA4}"/>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D8970B8-521B-4E8C-6ABD-8AFCC7A2E19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C7F42FBB-E978-2CB4-3475-9B5FE65FBF9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F9C8DDCF-FE17-EEE2-2452-0BE02E671A5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49FCD497-0D8A-23EA-B216-7355522CA9E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EFDBAE8B-0AEE-BC12-88BF-F6B5C2015C8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66454F43-1AC5-01B9-6CAD-06798FCE2F4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8B56C37A-FFEA-5929-F6D7-AC40C0BB8D5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880D53B3-573E-3BF2-0002-35BD3018756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F586D724-0E91-4BA1-BFF6-6D77C166016D}"/>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577A5EE1-CA11-338E-5165-EF4D13A9AFB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B78434E7-8289-9F28-01F0-F24588036AC5}"/>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79813AD5-29EC-6660-AAC0-C5115E4978B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45A618EF-759A-BCC1-7C0B-A9BD12872D8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25AB268-F1A6-34E2-7FBB-FF06EE3B0DB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805AF60D-BA0E-78F7-1549-13699F5FF91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54EBA79E-5471-A4F5-BAFB-C75387D2C1C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06D6461F-2223-23CD-BCC3-09787656C48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B35DB885E6811F1.xlsx" TargetMode="External"/><Relationship Id="rId1" Type="http://schemas.openxmlformats.org/officeDocument/2006/relationships/externalLinkPath" Target="file:///C:\Users\1340386\AppData\Local\Temp\IWBFB35DB885E68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2.2753963593658248</v>
          </cell>
          <cell r="Y16">
            <v>9.2826247070639436</v>
          </cell>
          <cell r="AB16">
            <v>24.512424353795982</v>
          </cell>
          <cell r="AC16">
            <v>100</v>
          </cell>
          <cell r="AD16">
            <v>100</v>
          </cell>
          <cell r="AE16">
            <v>100</v>
          </cell>
          <cell r="AF16">
            <v>100</v>
          </cell>
          <cell r="AG16">
            <v>100</v>
          </cell>
        </row>
        <row r="17">
          <cell r="W17" t="str">
            <v>2. Multiple Concerns</v>
          </cell>
          <cell r="X17">
            <v>4.9838520258367591</v>
          </cell>
          <cell r="Y17">
            <v>11.834482758620691</v>
          </cell>
          <cell r="AB17">
            <v>100</v>
          </cell>
          <cell r="AC17">
            <v>42.112968749786127</v>
          </cell>
          <cell r="AD17">
            <v>100</v>
          </cell>
          <cell r="AE17">
            <v>100</v>
          </cell>
          <cell r="AF17">
            <v>100</v>
          </cell>
          <cell r="AG17">
            <v>100</v>
          </cell>
        </row>
        <row r="18">
          <cell r="W18" t="str">
            <v>3. Unhealthy Traits</v>
          </cell>
          <cell r="X18">
            <v>19.216089254257191</v>
          </cell>
          <cell r="Y18">
            <v>14.547572815533979</v>
          </cell>
          <cell r="AB18">
            <v>100</v>
          </cell>
          <cell r="AC18">
            <v>100</v>
          </cell>
          <cell r="AD18">
            <v>132.09137701471511</v>
          </cell>
          <cell r="AE18">
            <v>100</v>
          </cell>
          <cell r="AF18">
            <v>100</v>
          </cell>
          <cell r="AG18">
            <v>100</v>
          </cell>
        </row>
        <row r="19">
          <cell r="W19" t="str">
            <v>4. Healthy Behaviours</v>
          </cell>
          <cell r="X19">
            <v>38.35143863769818</v>
          </cell>
          <cell r="Y19">
            <v>28.985068630733181</v>
          </cell>
          <cell r="AB19">
            <v>100</v>
          </cell>
          <cell r="AC19">
            <v>100</v>
          </cell>
          <cell r="AD19">
            <v>100</v>
          </cell>
          <cell r="AE19">
            <v>132.31446551426734</v>
          </cell>
          <cell r="AF19">
            <v>100</v>
          </cell>
          <cell r="AG19">
            <v>100</v>
          </cell>
        </row>
        <row r="20">
          <cell r="W20" t="str">
            <v>5. Fit and Well</v>
          </cell>
          <cell r="X20">
            <v>35.085143863769815</v>
          </cell>
          <cell r="Y20">
            <v>33.835420154000666</v>
          </cell>
          <cell r="AB20">
            <v>100</v>
          </cell>
          <cell r="AC20">
            <v>100</v>
          </cell>
          <cell r="AD20">
            <v>100</v>
          </cell>
          <cell r="AE20">
            <v>100</v>
          </cell>
          <cell r="AF20">
            <v>103.69353684417418</v>
          </cell>
          <cell r="AG20">
            <v>100</v>
          </cell>
        </row>
        <row r="21">
          <cell r="W21" t="str">
            <v>7. Not Private Households</v>
          </cell>
          <cell r="X21">
            <v>8.8079859072225486E-2</v>
          </cell>
          <cell r="Y21">
            <v>1.5148309340475392</v>
          </cell>
          <cell r="AB21">
            <v>100</v>
          </cell>
          <cell r="AC21">
            <v>100</v>
          </cell>
          <cell r="AD21">
            <v>100</v>
          </cell>
          <cell r="AE21">
            <v>100</v>
          </cell>
          <cell r="AF21">
            <v>100</v>
          </cell>
          <cell r="AG21">
            <v>5.8145009513953667</v>
          </cell>
        </row>
      </sheetData>
      <sheetData sheetId="1">
        <row r="16">
          <cell r="Z16">
            <v>3.8437140464109611</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66.927558179064818</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119.54425881082807</v>
          </cell>
          <cell r="AA20">
            <v>100</v>
          </cell>
          <cell r="AB20">
            <v>100</v>
          </cell>
          <cell r="AC20">
            <v>100</v>
          </cell>
          <cell r="AD20">
            <v>100</v>
          </cell>
          <cell r="AE20">
            <v>100</v>
          </cell>
        </row>
        <row r="21">
          <cell r="Z21">
            <v>100</v>
          </cell>
          <cell r="AA21">
            <v>108.86069970570071</v>
          </cell>
          <cell r="AB21">
            <v>100</v>
          </cell>
          <cell r="AC21">
            <v>100</v>
          </cell>
          <cell r="AD21">
            <v>100</v>
          </cell>
          <cell r="AE21">
            <v>100</v>
          </cell>
        </row>
        <row r="22">
          <cell r="Z22">
            <v>100</v>
          </cell>
          <cell r="AA22">
            <v>16.554150247373354</v>
          </cell>
          <cell r="AB22">
            <v>100</v>
          </cell>
          <cell r="AC22">
            <v>100</v>
          </cell>
          <cell r="AD22">
            <v>100</v>
          </cell>
          <cell r="AE22">
            <v>100</v>
          </cell>
        </row>
        <row r="23">
          <cell r="Z23">
            <v>100</v>
          </cell>
          <cell r="AA23">
            <v>11.749195308964474</v>
          </cell>
          <cell r="AB23">
            <v>100</v>
          </cell>
          <cell r="AC23">
            <v>100</v>
          </cell>
          <cell r="AD23">
            <v>100</v>
          </cell>
          <cell r="AE23">
            <v>100</v>
          </cell>
        </row>
        <row r="24">
          <cell r="Z24">
            <v>100</v>
          </cell>
          <cell r="AA24">
            <v>33.357331317571628</v>
          </cell>
          <cell r="AB24">
            <v>100</v>
          </cell>
          <cell r="AC24">
            <v>100</v>
          </cell>
          <cell r="AD24">
            <v>100</v>
          </cell>
          <cell r="AE24">
            <v>100</v>
          </cell>
        </row>
        <row r="25">
          <cell r="Z25">
            <v>100</v>
          </cell>
          <cell r="AA25">
            <v>100</v>
          </cell>
          <cell r="AB25">
            <v>189.46390282131151</v>
          </cell>
          <cell r="AC25">
            <v>100</v>
          </cell>
          <cell r="AD25">
            <v>100</v>
          </cell>
          <cell r="AE25">
            <v>100</v>
          </cell>
        </row>
        <row r="26">
          <cell r="Z26">
            <v>100</v>
          </cell>
          <cell r="AA26">
            <v>100</v>
          </cell>
          <cell r="AB26">
            <v>136.15036597398608</v>
          </cell>
          <cell r="AC26">
            <v>100</v>
          </cell>
          <cell r="AD26">
            <v>100</v>
          </cell>
          <cell r="AE26">
            <v>100</v>
          </cell>
        </row>
        <row r="27">
          <cell r="Z27">
            <v>100</v>
          </cell>
          <cell r="AA27">
            <v>100</v>
          </cell>
          <cell r="AB27">
            <v>56.772046377753028</v>
          </cell>
          <cell r="AC27">
            <v>100</v>
          </cell>
          <cell r="AD27">
            <v>100</v>
          </cell>
          <cell r="AE27">
            <v>100</v>
          </cell>
        </row>
        <row r="28">
          <cell r="Z28">
            <v>100</v>
          </cell>
          <cell r="AA28">
            <v>100</v>
          </cell>
          <cell r="AB28">
            <v>196.25345730128649</v>
          </cell>
          <cell r="AC28">
            <v>100</v>
          </cell>
          <cell r="AD28">
            <v>100</v>
          </cell>
          <cell r="AE28">
            <v>100</v>
          </cell>
        </row>
        <row r="29">
          <cell r="Z29">
            <v>100</v>
          </cell>
          <cell r="AA29">
            <v>100</v>
          </cell>
          <cell r="AB29">
            <v>92.206422633733609</v>
          </cell>
          <cell r="AC29">
            <v>100</v>
          </cell>
          <cell r="AD29">
            <v>100</v>
          </cell>
          <cell r="AE29">
            <v>100</v>
          </cell>
        </row>
        <row r="30">
          <cell r="Z30">
            <v>100</v>
          </cell>
          <cell r="AA30">
            <v>100</v>
          </cell>
          <cell r="AB30">
            <v>100</v>
          </cell>
          <cell r="AC30">
            <v>113.57698638897868</v>
          </cell>
          <cell r="AD30">
            <v>100</v>
          </cell>
          <cell r="AE30">
            <v>100</v>
          </cell>
        </row>
        <row r="31">
          <cell r="Z31">
            <v>100</v>
          </cell>
          <cell r="AA31">
            <v>100</v>
          </cell>
          <cell r="AB31">
            <v>100</v>
          </cell>
          <cell r="AC31">
            <v>75.367978414328391</v>
          </cell>
          <cell r="AD31">
            <v>100</v>
          </cell>
          <cell r="AE31">
            <v>100</v>
          </cell>
        </row>
        <row r="32">
          <cell r="Z32">
            <v>100</v>
          </cell>
          <cell r="AA32">
            <v>100</v>
          </cell>
          <cell r="AB32">
            <v>100</v>
          </cell>
          <cell r="AC32">
            <v>118.6891964236533</v>
          </cell>
          <cell r="AD32">
            <v>100</v>
          </cell>
          <cell r="AE32">
            <v>100</v>
          </cell>
        </row>
        <row r="33">
          <cell r="Z33">
            <v>100</v>
          </cell>
          <cell r="AA33">
            <v>100</v>
          </cell>
          <cell r="AB33">
            <v>100</v>
          </cell>
          <cell r="AC33">
            <v>158.54437752940248</v>
          </cell>
          <cell r="AD33">
            <v>100</v>
          </cell>
          <cell r="AE33">
            <v>100</v>
          </cell>
        </row>
        <row r="34">
          <cell r="Z34">
            <v>100</v>
          </cell>
          <cell r="AA34">
            <v>100</v>
          </cell>
          <cell r="AB34">
            <v>100</v>
          </cell>
          <cell r="AC34">
            <v>168.18341319972345</v>
          </cell>
          <cell r="AD34">
            <v>100</v>
          </cell>
          <cell r="AE34">
            <v>100</v>
          </cell>
        </row>
        <row r="35">
          <cell r="Z35">
            <v>100</v>
          </cell>
          <cell r="AA35">
            <v>100</v>
          </cell>
          <cell r="AB35">
            <v>100</v>
          </cell>
          <cell r="AC35">
            <v>100</v>
          </cell>
          <cell r="AD35">
            <v>71.433705421141909</v>
          </cell>
          <cell r="AE35">
            <v>100</v>
          </cell>
        </row>
        <row r="36">
          <cell r="Z36">
            <v>100</v>
          </cell>
          <cell r="AA36">
            <v>100</v>
          </cell>
          <cell r="AB36">
            <v>100</v>
          </cell>
          <cell r="AC36">
            <v>100</v>
          </cell>
          <cell r="AD36">
            <v>121.13445662542988</v>
          </cell>
          <cell r="AE36">
            <v>100</v>
          </cell>
        </row>
        <row r="37">
          <cell r="Z37">
            <v>100</v>
          </cell>
          <cell r="AA37">
            <v>100</v>
          </cell>
          <cell r="AB37">
            <v>100</v>
          </cell>
          <cell r="AC37">
            <v>100</v>
          </cell>
          <cell r="AD37">
            <v>127.55662200705302</v>
          </cell>
          <cell r="AE37">
            <v>100</v>
          </cell>
        </row>
        <row r="38">
          <cell r="Z38">
            <v>100</v>
          </cell>
          <cell r="AA38">
            <v>100</v>
          </cell>
          <cell r="AB38">
            <v>100</v>
          </cell>
          <cell r="AC38">
            <v>100</v>
          </cell>
          <cell r="AD38">
            <v>28.374448947615349</v>
          </cell>
          <cell r="AE38">
            <v>100</v>
          </cell>
        </row>
        <row r="39">
          <cell r="Z39">
            <v>100</v>
          </cell>
          <cell r="AA39">
            <v>100</v>
          </cell>
          <cell r="AB39">
            <v>100</v>
          </cell>
          <cell r="AC39">
            <v>100</v>
          </cell>
          <cell r="AD39">
            <v>129.46824735793885</v>
          </cell>
          <cell r="AE39">
            <v>100</v>
          </cell>
        </row>
        <row r="40">
          <cell r="Z40">
            <v>100</v>
          </cell>
          <cell r="AA40">
            <v>100</v>
          </cell>
          <cell r="AB40">
            <v>100</v>
          </cell>
          <cell r="AC40">
            <v>100</v>
          </cell>
          <cell r="AD40">
            <v>145.6904877010746</v>
          </cell>
          <cell r="AE40">
            <v>100</v>
          </cell>
        </row>
        <row r="41">
          <cell r="Z41">
            <v>100</v>
          </cell>
          <cell r="AA41">
            <v>100</v>
          </cell>
          <cell r="AB41">
            <v>100</v>
          </cell>
          <cell r="AC41">
            <v>100</v>
          </cell>
          <cell r="AD41">
            <v>100</v>
          </cell>
          <cell r="AE41">
            <v>17.400432476768351</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3.8437140464109611</v>
          </cell>
          <cell r="Y17">
            <v>5.1379917792131524E-2</v>
          </cell>
        </row>
        <row r="18">
          <cell r="W18" t="str">
            <v>1.2</v>
          </cell>
          <cell r="X18">
            <v>0</v>
          </cell>
          <cell r="Y18">
            <v>0</v>
          </cell>
        </row>
        <row r="19">
          <cell r="W19" t="str">
            <v>1.3</v>
          </cell>
          <cell r="X19">
            <v>66.927558179064818</v>
          </cell>
          <cell r="Y19">
            <v>0.85143863769817973</v>
          </cell>
        </row>
        <row r="20">
          <cell r="W20" t="str">
            <v>1.4</v>
          </cell>
          <cell r="X20">
            <v>0</v>
          </cell>
          <cell r="Y20">
            <v>0</v>
          </cell>
        </row>
        <row r="21">
          <cell r="W21" t="str">
            <v>1.5</v>
          </cell>
          <cell r="X21">
            <v>119.54425881082807</v>
          </cell>
          <cell r="Y21">
            <v>1.3725778038755136</v>
          </cell>
        </row>
        <row r="22">
          <cell r="W22" t="str">
            <v>2.6</v>
          </cell>
          <cell r="X22">
            <v>108.86069970570071</v>
          </cell>
          <cell r="Y22">
            <v>2.6423957721667644</v>
          </cell>
        </row>
        <row r="23">
          <cell r="W23" t="str">
            <v>2.7</v>
          </cell>
          <cell r="X23">
            <v>16.554150247373354</v>
          </cell>
          <cell r="Y23">
            <v>0.21285965942454493</v>
          </cell>
        </row>
        <row r="24">
          <cell r="W24" t="str">
            <v>2.8</v>
          </cell>
          <cell r="X24">
            <v>11.749195308964474</v>
          </cell>
          <cell r="Y24">
            <v>0.31561949500880798</v>
          </cell>
        </row>
        <row r="25">
          <cell r="W25" t="str">
            <v>2.9</v>
          </cell>
          <cell r="X25">
            <v>33.357331317571628</v>
          </cell>
          <cell r="Y25">
            <v>1.8129770992366412</v>
          </cell>
        </row>
        <row r="26">
          <cell r="W26" t="str">
            <v>3.10</v>
          </cell>
          <cell r="X26">
            <v>189.46390282131151</v>
          </cell>
          <cell r="Y26">
            <v>4.5948326482677624</v>
          </cell>
        </row>
        <row r="27">
          <cell r="W27" t="str">
            <v>3.11</v>
          </cell>
          <cell r="X27">
            <v>136.15036597398608</v>
          </cell>
          <cell r="Y27">
            <v>4.6095126247798008</v>
          </cell>
        </row>
        <row r="28">
          <cell r="W28" t="str">
            <v>3.12</v>
          </cell>
          <cell r="X28">
            <v>56.772046377753028</v>
          </cell>
          <cell r="Y28">
            <v>1.4239577216676453</v>
          </cell>
        </row>
        <row r="29">
          <cell r="W29" t="str">
            <v>3.13</v>
          </cell>
          <cell r="X29">
            <v>196.25345730128649</v>
          </cell>
          <cell r="Y29">
            <v>5.3655314151497357</v>
          </cell>
        </row>
        <row r="30">
          <cell r="W30" t="str">
            <v>3.14</v>
          </cell>
          <cell r="X30">
            <v>92.206422633733609</v>
          </cell>
          <cell r="Y30">
            <v>3.2222548443922494</v>
          </cell>
        </row>
        <row r="31">
          <cell r="W31" t="str">
            <v>4.15</v>
          </cell>
          <cell r="X31">
            <v>113.57698638897868</v>
          </cell>
          <cell r="Y31">
            <v>6.1729301233118026</v>
          </cell>
        </row>
        <row r="32">
          <cell r="W32" t="str">
            <v>4.16</v>
          </cell>
          <cell r="X32">
            <v>75.367978414328391</v>
          </cell>
          <cell r="Y32">
            <v>2.9359953024075165</v>
          </cell>
        </row>
        <row r="33">
          <cell r="W33" t="str">
            <v>4.17</v>
          </cell>
          <cell r="X33">
            <v>118.6891964236533</v>
          </cell>
          <cell r="Y33">
            <v>7.5601879036993545</v>
          </cell>
        </row>
        <row r="34">
          <cell r="W34" t="str">
            <v>4.18</v>
          </cell>
          <cell r="X34">
            <v>158.54437752940248</v>
          </cell>
          <cell r="Y34">
            <v>10.86318261890781</v>
          </cell>
        </row>
        <row r="35">
          <cell r="W35" t="str">
            <v>4.19</v>
          </cell>
          <cell r="X35">
            <v>168.18341319972345</v>
          </cell>
          <cell r="Y35">
            <v>10.819142689371697</v>
          </cell>
        </row>
        <row r="36">
          <cell r="W36" t="str">
            <v>5.20</v>
          </cell>
          <cell r="X36">
            <v>71.433705421141909</v>
          </cell>
          <cell r="Y36">
            <v>2.9947152084556663</v>
          </cell>
        </row>
        <row r="37">
          <cell r="W37" t="str">
            <v>5.21</v>
          </cell>
          <cell r="X37">
            <v>121.13445662542988</v>
          </cell>
          <cell r="Y37">
            <v>6.7381092190252501</v>
          </cell>
        </row>
        <row r="38">
          <cell r="W38" t="str">
            <v>5.22</v>
          </cell>
          <cell r="X38">
            <v>127.55662200705302</v>
          </cell>
          <cell r="Y38">
            <v>7.6409277745155606</v>
          </cell>
        </row>
        <row r="39">
          <cell r="W39" t="str">
            <v>5.23</v>
          </cell>
          <cell r="X39">
            <v>28.374448947615349</v>
          </cell>
          <cell r="Y39">
            <v>1.7542571931884909</v>
          </cell>
        </row>
        <row r="40">
          <cell r="W40" t="str">
            <v>5.24</v>
          </cell>
          <cell r="X40">
            <v>129.46824735793885</v>
          </cell>
          <cell r="Y40">
            <v>11.105402231356431</v>
          </cell>
        </row>
        <row r="41">
          <cell r="W41" t="str">
            <v>5.25</v>
          </cell>
          <cell r="X41">
            <v>145.6904877010746</v>
          </cell>
          <cell r="Y41">
            <v>4.8517322372284202</v>
          </cell>
        </row>
      </sheetData>
      <sheetData sheetId="3">
        <row r="20">
          <cell r="Z20">
            <v>97.965380930378799</v>
          </cell>
        </row>
        <row r="21">
          <cell r="Z21">
            <v>97.403476413080355</v>
          </cell>
        </row>
        <row r="22">
          <cell r="Z22">
            <v>93.71402268091839</v>
          </cell>
        </row>
        <row r="23">
          <cell r="Z23">
            <v>99.865854821306527</v>
          </cell>
        </row>
        <row r="24">
          <cell r="Z24">
            <v>100.42822376205034</v>
          </cell>
        </row>
        <row r="25">
          <cell r="Z25">
            <v>101.89626094378137</v>
          </cell>
        </row>
        <row r="26">
          <cell r="Z26">
            <v>103.27779512938218</v>
          </cell>
        </row>
        <row r="27">
          <cell r="Z27">
            <v>102.54183765692457</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FF2B9-CD7C-405A-B45C-DCD80C69E1DF}">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Marbury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310</v>
      </c>
      <c r="L16" s="63">
        <f>'Input Sheet'!$H$77</f>
        <v>2.2753963593658248</v>
      </c>
      <c r="M16" s="62">
        <f>'Input Sheet'!$I$77</f>
        <v>34659</v>
      </c>
      <c r="N16" s="63">
        <f>'Input Sheet'!$J$77</f>
        <v>9.2826247070639436</v>
      </c>
      <c r="O16" s="63">
        <f>'Input Sheet'!$K$77</f>
        <v>0.89442857555036215</v>
      </c>
      <c r="P16" s="63">
        <f>'Input Sheet'!$L$77</f>
        <v>-28.18499443046349</v>
      </c>
      <c r="Q16" s="62">
        <f>'Input Sheet'!$M$77</f>
        <v>24.512424353795982</v>
      </c>
      <c r="R16" s="39"/>
      <c r="S16" s="39"/>
      <c r="T16" s="39"/>
      <c r="U16" s="22"/>
      <c r="V16" s="5"/>
      <c r="W16" s="53" t="str">
        <f>'Input Sheet'!$S77</f>
        <v>1. Serious Challenges</v>
      </c>
      <c r="X16" s="64">
        <f>'Input Sheet'!$U77</f>
        <v>2.2753963593658248</v>
      </c>
      <c r="Y16" s="64">
        <f>'Input Sheet'!$W77</f>
        <v>9.2826247070639436</v>
      </c>
      <c r="Z16" s="10"/>
      <c r="AA16" s="10"/>
      <c r="AB16" s="52">
        <f>IF((LEFT($E16,2)=AB$13),$Q16,100)</f>
        <v>24.512424353795982</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679</v>
      </c>
      <c r="L17" s="63">
        <f>'Input Sheet'!$H$78</f>
        <v>4.9838520258367591</v>
      </c>
      <c r="M17" s="62">
        <f>'Input Sheet'!$I$78</f>
        <v>44187</v>
      </c>
      <c r="N17" s="63">
        <f>'Input Sheet'!$J$78</f>
        <v>11.834482758620691</v>
      </c>
      <c r="O17" s="63">
        <f>'Input Sheet'!$K$78</f>
        <v>1.536651051214158</v>
      </c>
      <c r="P17" s="63">
        <f>'Input Sheet'!$L$78</f>
        <v>-24.754767714165805</v>
      </c>
      <c r="Q17" s="62">
        <f>'Input Sheet'!$M$78</f>
        <v>42.112968749786127</v>
      </c>
      <c r="R17" s="39"/>
      <c r="S17" s="39"/>
      <c r="T17" s="39"/>
      <c r="U17" s="22"/>
      <c r="V17" s="65"/>
      <c r="W17" s="53" t="str">
        <f>'Input Sheet'!$S78</f>
        <v>2. Multiple Concerns</v>
      </c>
      <c r="X17" s="64">
        <f>'Input Sheet'!$U78</f>
        <v>4.9838520258367591</v>
      </c>
      <c r="Y17" s="64">
        <f>'Input Sheet'!$W78</f>
        <v>11.834482758620691</v>
      </c>
      <c r="Z17" s="10"/>
      <c r="AA17" s="10"/>
      <c r="AB17" s="52">
        <f>IF((LEFT($E17,2)=AB$13),$Q17,100)</f>
        <v>100</v>
      </c>
      <c r="AC17" s="52">
        <f>IF((LEFT($E17,2)=AC$13),$Q17,100)</f>
        <v>42.112968749786127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2618</v>
      </c>
      <c r="L18" s="63">
        <f>'Input Sheet'!$H$79</f>
        <v>19.216089254257191</v>
      </c>
      <c r="M18" s="62">
        <f>'Input Sheet'!$I$79</f>
        <v>54317</v>
      </c>
      <c r="N18" s="63">
        <f>'Input Sheet'!$J$79</f>
        <v>14.547572815533979</v>
      </c>
      <c r="O18" s="63">
        <f>'Input Sheet'!$K$79</f>
        <v>4.819853821087321</v>
      </c>
      <c r="P18" s="63">
        <f>'Input Sheet'!$L$79</f>
        <v>15.45516829546731</v>
      </c>
      <c r="Q18" s="62">
        <f>'Input Sheet'!$M$79</f>
        <v>132.09137701471511</v>
      </c>
      <c r="R18" s="39"/>
      <c r="S18" s="39"/>
      <c r="T18" s="39"/>
      <c r="U18" s="22"/>
      <c r="V18" s="66"/>
      <c r="W18" s="53" t="str">
        <f>'Input Sheet'!$S79</f>
        <v>3. Unhealthy Traits</v>
      </c>
      <c r="X18" s="64">
        <f>'Input Sheet'!$U79</f>
        <v>19.216089254257191</v>
      </c>
      <c r="Y18" s="64">
        <f>'Input Sheet'!$W79</f>
        <v>14.547572815533979</v>
      </c>
      <c r="Z18" s="10"/>
      <c r="AA18" s="10"/>
      <c r="AB18" s="52">
        <f t="shared" si="0"/>
        <v>100</v>
      </c>
      <c r="AC18" s="52">
        <f t="shared" si="0"/>
        <v>100</v>
      </c>
      <c r="AD18" s="52">
        <f>IF((LEFT($E18,2)=AD$13),$Q18,100)</f>
        <v>132.09137701471511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5225</v>
      </c>
      <c r="L19" s="63">
        <f>'Input Sheet'!$H$80</f>
        <v>38.35143863769818</v>
      </c>
      <c r="M19" s="62">
        <f>'Input Sheet'!$I$80</f>
        <v>108223</v>
      </c>
      <c r="N19" s="63">
        <f>'Input Sheet'!$J$80</f>
        <v>28.985068630733181</v>
      </c>
      <c r="O19" s="63">
        <f>'Input Sheet'!$K$80</f>
        <v>4.8279940493240812</v>
      </c>
      <c r="P19" s="63">
        <f>'Input Sheet'!$L$80</f>
        <v>24.096924957672329</v>
      </c>
      <c r="Q19" s="62">
        <f>'Input Sheet'!$M$80</f>
        <v>132.31446551426734</v>
      </c>
      <c r="R19" s="39"/>
      <c r="S19" s="39"/>
      <c r="T19" s="39"/>
      <c r="U19" s="22"/>
      <c r="V19" s="66"/>
      <c r="W19" s="53" t="str">
        <f>'Input Sheet'!$S80</f>
        <v>4. Healthy Behaviours</v>
      </c>
      <c r="X19" s="64">
        <f>'Input Sheet'!$U80</f>
        <v>38.35143863769818</v>
      </c>
      <c r="Y19" s="64">
        <f>'Input Sheet'!$W80</f>
        <v>28.985068630733181</v>
      </c>
      <c r="Z19" s="10"/>
      <c r="AA19" s="10"/>
      <c r="AB19" s="52">
        <f t="shared" si="0"/>
        <v>100</v>
      </c>
      <c r="AC19" s="52">
        <f t="shared" si="0"/>
        <v>100</v>
      </c>
      <c r="AD19" s="52">
        <f t="shared" si="0"/>
        <v>100</v>
      </c>
      <c r="AE19" s="52">
        <f>IF((LEFT($E19,2)=AE$13),$Q19,100)</f>
        <v>132.31446551426734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4780</v>
      </c>
      <c r="L20" s="63">
        <f>'Input Sheet'!$H$81</f>
        <v>35.085143863769815</v>
      </c>
      <c r="M20" s="62">
        <f>'Input Sheet'!$I$81</f>
        <v>126333</v>
      </c>
      <c r="N20" s="63">
        <f>'Input Sheet'!$J$81</f>
        <v>33.835420154000666</v>
      </c>
      <c r="O20" s="63">
        <f>'Input Sheet'!$K$81</f>
        <v>3.7836511441982696</v>
      </c>
      <c r="P20" s="63">
        <f>'Input Sheet'!$L$81</f>
        <v>3.0829590803532869</v>
      </c>
      <c r="Q20" s="62">
        <f>'Input Sheet'!$M$81</f>
        <v>103.69353684417418</v>
      </c>
      <c r="R20" s="39"/>
      <c r="S20" s="39"/>
      <c r="T20" s="39"/>
      <c r="U20" s="22"/>
      <c r="V20" s="66"/>
      <c r="W20" s="53" t="str">
        <f>'Input Sheet'!$S81</f>
        <v>5. Fit and Well</v>
      </c>
      <c r="X20" s="64">
        <f>'Input Sheet'!$U81</f>
        <v>35.085143863769815</v>
      </c>
      <c r="Y20" s="64">
        <f>'Input Sheet'!$W81</f>
        <v>33.835420154000666</v>
      </c>
      <c r="Z20" s="6"/>
      <c r="AA20" s="6"/>
      <c r="AB20" s="52">
        <f t="shared" si="0"/>
        <v>100</v>
      </c>
      <c r="AC20" s="52">
        <f t="shared" si="0"/>
        <v>100</v>
      </c>
      <c r="AD20" s="52">
        <f t="shared" si="0"/>
        <v>100</v>
      </c>
      <c r="AE20" s="52">
        <f t="shared" si="0"/>
        <v>100</v>
      </c>
      <c r="AF20" s="52">
        <f>IF((LEFT($E20,2)=AF$13),$Q20,100)</f>
        <v>103.69353684417418</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12</v>
      </c>
      <c r="L21" s="63">
        <f>'Input Sheet'!$H$82</f>
        <v>8.8079859072225486E-2</v>
      </c>
      <c r="M21" s="62">
        <f>'Input Sheet'!$I$82</f>
        <v>5656</v>
      </c>
      <c r="N21" s="63">
        <f>'Input Sheet'!$J$82</f>
        <v>1.5148309340475392</v>
      </c>
      <c r="O21" s="63">
        <f>'Input Sheet'!$K$82</f>
        <v>0.21216407355021216</v>
      </c>
      <c r="P21" s="63">
        <f>'Input Sheet'!$L$82</f>
        <v>-13.634305658533709</v>
      </c>
      <c r="Q21" s="62">
        <f>'Input Sheet'!$M$82</f>
        <v>5.8145009513953667</v>
      </c>
      <c r="R21" s="39"/>
      <c r="S21" s="39"/>
      <c r="T21" s="39"/>
      <c r="U21" s="22"/>
      <c r="V21" s="66"/>
      <c r="W21" s="53" t="str">
        <f>'Input Sheet'!$S82</f>
        <v>7. Not Private Households</v>
      </c>
      <c r="X21" s="64">
        <f>'Input Sheet'!$U82</f>
        <v>8.8079859072225486E-2</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5.8145009513953667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13624</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16B2C507-9705-4825-9552-1C8E46CF2B49}"/>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2CA10-632E-4D6A-A576-E6E3B1BACC9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Marbury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7</v>
      </c>
      <c r="M16" s="121">
        <f>IF('Input Sheet'!$S$6=0,'Input Sheet'!H8,'Input Sheet'!H40)</f>
        <v>5.1379917792131524E-2</v>
      </c>
      <c r="N16" s="120">
        <f>IF('Input Sheet'!$S$6=0,'Input Sheet'!I8,'Input Sheet'!I40)</f>
        <v>4991</v>
      </c>
      <c r="O16" s="121">
        <f>IF('Input Sheet'!$S$6=0,'Input Sheet'!J8,'Input Sheet'!J40)</f>
        <v>1.3367258118513559</v>
      </c>
      <c r="P16" s="121">
        <f>IF('Input Sheet'!$S$6=0,'Input Sheet'!K8,'Input Sheet'!K40)</f>
        <v>0.14025245441795231</v>
      </c>
      <c r="Q16" s="121">
        <f>IF('Input Sheet'!$S$6=0,'Input Sheet'!L8,'Input Sheet'!L40)</f>
        <v>-13.063916717220653</v>
      </c>
      <c r="R16" s="62">
        <f>IF('Input Sheet'!$S$6=0,'Input Sheet'!M8,'Input Sheet'!M40)</f>
        <v>3.8437140464109611</v>
      </c>
      <c r="S16" s="31"/>
      <c r="T16" s="31"/>
      <c r="U16" s="31"/>
      <c r="V16" s="22"/>
      <c r="W16" s="65"/>
      <c r="Y16" s="10"/>
      <c r="Z16" s="114">
        <f>IF((LEFT($E16,1)=Z$13),$R16,100)</f>
        <v>3.8437140464109611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-25.894336818409133</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116</v>
      </c>
      <c r="M18" s="121">
        <f>IF('Input Sheet'!$S$6=0,'Input Sheet'!H10,'Input Sheet'!H42)</f>
        <v>0.85143863769817973</v>
      </c>
      <c r="N18" s="120">
        <f>IF('Input Sheet'!$S$6=0,'Input Sheet'!I10,'Input Sheet'!I42)</f>
        <v>4750</v>
      </c>
      <c r="O18" s="121">
        <f>IF('Input Sheet'!$S$6=0,'Input Sheet'!J10,'Input Sheet'!J42)</f>
        <v>1.2721794442584533</v>
      </c>
      <c r="P18" s="121">
        <f>IF('Input Sheet'!$S$6=0,'Input Sheet'!K10,'Input Sheet'!K42)</f>
        <v>2.4421052631578948</v>
      </c>
      <c r="Q18" s="121">
        <f>IF('Input Sheet'!$S$6=0,'Input Sheet'!L10,'Input Sheet'!L42)</f>
        <v>-4.3820062298110471</v>
      </c>
      <c r="R18" s="62">
        <f>IF('Input Sheet'!$S$6=0,'Input Sheet'!M10,'Input Sheet'!M42)</f>
        <v>66.927558179064818</v>
      </c>
      <c r="S18" s="31"/>
      <c r="T18" s="31"/>
      <c r="U18" s="31"/>
      <c r="V18" s="22"/>
      <c r="W18" s="66"/>
      <c r="Y18" s="10"/>
      <c r="Z18" s="114">
        <f>IF((LEFT($E18,1)=Z$13),$R18,100)</f>
        <v>66.927558179064818</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-10.709482688818579</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187</v>
      </c>
      <c r="M20" s="121">
        <f>IF('Input Sheet'!$S$6=0,'Input Sheet'!H12,'Input Sheet'!H44)</f>
        <v>1.3725778038755136</v>
      </c>
      <c r="N20" s="120">
        <f>IF('Input Sheet'!$S$6=0,'Input Sheet'!I12,'Input Sheet'!I44)</f>
        <v>4287</v>
      </c>
      <c r="O20" s="121">
        <f>IF('Input Sheet'!$S$6=0,'Input Sheet'!J12,'Input Sheet'!J44)</f>
        <v>1.148175426849682</v>
      </c>
      <c r="P20" s="121">
        <f>IF('Input Sheet'!$S$6=0,'Input Sheet'!K12,'Input Sheet'!K44)</f>
        <v>4.3620247259155587</v>
      </c>
      <c r="Q20" s="121">
        <f>IF('Input Sheet'!$S$6=0,'Input Sheet'!L12,'Input Sheet'!L44)</f>
        <v>2.4585740965259668</v>
      </c>
      <c r="R20" s="62">
        <f>IF('Input Sheet'!$S$6=0,'Input Sheet'!M12,'Input Sheet'!M44)</f>
        <v>119.54425881082807</v>
      </c>
      <c r="S20" s="31"/>
      <c r="T20" s="31"/>
      <c r="U20" s="31"/>
      <c r="V20" s="22"/>
      <c r="W20" s="66"/>
      <c r="Z20" s="114">
        <f>IF((LEFT($E20,1)=Z$13),$R20,100)</f>
        <v>119.54425881082807</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360</v>
      </c>
      <c r="M21" s="121">
        <f>IF('Input Sheet'!$S$6=0,'Input Sheet'!H13,'Input Sheet'!H45)</f>
        <v>2.6423957721667644</v>
      </c>
      <c r="N21" s="120">
        <f>IF('Input Sheet'!$S$6=0,'Input Sheet'!I13,'Input Sheet'!I45)</f>
        <v>9063</v>
      </c>
      <c r="O21" s="121">
        <f>IF('Input Sheet'!$S$6=0,'Input Sheet'!J13,'Input Sheet'!J45)</f>
        <v>2.4273183796451292</v>
      </c>
      <c r="P21" s="121">
        <f>IF('Input Sheet'!$S$6=0,'Input Sheet'!K13,'Input Sheet'!K45)</f>
        <v>3.9721946375372394</v>
      </c>
      <c r="Q21" s="121">
        <f>IF('Input Sheet'!$S$6=0,'Input Sheet'!L13,'Input Sheet'!L45)</f>
        <v>1.6312464797767263</v>
      </c>
      <c r="R21" s="62">
        <f>IF('Input Sheet'!$S$6=0,'Input Sheet'!M13,'Input Sheet'!M45)</f>
        <v>108.86069970570071</v>
      </c>
      <c r="S21" s="31"/>
      <c r="T21" s="31"/>
      <c r="U21" s="31"/>
      <c r="V21" s="22"/>
      <c r="W21" s="66"/>
      <c r="Z21" s="114">
        <f t="shared" ref="Z21:AE44" si="2">IF((LEFT($E21,1)=Z$13),$R21,100)</f>
        <v>100</v>
      </c>
      <c r="AA21" s="114">
        <f t="shared" si="0"/>
        <v>108.86069970570071</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29</v>
      </c>
      <c r="M22" s="121">
        <f>IF('Input Sheet'!$S$6=0,'Input Sheet'!H14,'Input Sheet'!H46)</f>
        <v>0.21285965942454493</v>
      </c>
      <c r="N22" s="120">
        <f>IF('Input Sheet'!$S$6=0,'Input Sheet'!I14,'Input Sheet'!I46)</f>
        <v>4801</v>
      </c>
      <c r="O22" s="121">
        <f>IF('Input Sheet'!$S$6=0,'Input Sheet'!J14,'Input Sheet'!J46)</f>
        <v>1.2858386340810177</v>
      </c>
      <c r="P22" s="121">
        <f>IF('Input Sheet'!$S$6=0,'Input Sheet'!K14,'Input Sheet'!K46)</f>
        <v>0.60404082482816079</v>
      </c>
      <c r="Q22" s="121">
        <f>IF('Input Sheet'!$S$6=0,'Input Sheet'!L14,'Input Sheet'!L46)</f>
        <v>-11.116307815378185</v>
      </c>
      <c r="R22" s="62">
        <f>IF('Input Sheet'!$S$6=0,'Input Sheet'!M14,'Input Sheet'!M46)</f>
        <v>16.554150247373354</v>
      </c>
      <c r="S22" s="31"/>
      <c r="T22" s="31"/>
      <c r="U22" s="31"/>
      <c r="V22" s="22"/>
      <c r="W22" s="66"/>
      <c r="Z22" s="114">
        <f t="shared" si="2"/>
        <v>100</v>
      </c>
      <c r="AA22" s="114">
        <f t="shared" si="0"/>
        <v>16.554150247373354</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43</v>
      </c>
      <c r="M23" s="121">
        <f>IF('Input Sheet'!$S$6=0,'Input Sheet'!H15,'Input Sheet'!H47)</f>
        <v>0.31561949500880798</v>
      </c>
      <c r="N23" s="120">
        <f>IF('Input Sheet'!$S$6=0,'Input Sheet'!I15,'Input Sheet'!I47)</f>
        <v>10030</v>
      </c>
      <c r="O23" s="121">
        <f>IF('Input Sheet'!$S$6=0,'Input Sheet'!J15,'Input Sheet'!J47)</f>
        <v>2.6863073317710078</v>
      </c>
      <c r="P23" s="121">
        <f>IF('Input Sheet'!$S$6=0,'Input Sheet'!K15,'Input Sheet'!K47)</f>
        <v>0.42871385842472587</v>
      </c>
      <c r="Q23" s="121">
        <f>IF('Input Sheet'!$S$6=0,'Input Sheet'!L15,'Input Sheet'!L47)</f>
        <v>-17.114407321340376</v>
      </c>
      <c r="R23" s="62">
        <f>IF('Input Sheet'!$S$6=0,'Input Sheet'!M15,'Input Sheet'!M47)</f>
        <v>11.749195308964474</v>
      </c>
      <c r="S23" s="31"/>
      <c r="T23" s="31"/>
      <c r="U23" s="31"/>
      <c r="V23" s="22"/>
      <c r="W23" s="66"/>
      <c r="Z23" s="114">
        <f t="shared" si="2"/>
        <v>100</v>
      </c>
      <c r="AA23" s="114">
        <f t="shared" si="0"/>
        <v>11.749195308964474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247</v>
      </c>
      <c r="M24" s="121">
        <f>IF('Input Sheet'!$S$6=0,'Input Sheet'!H16,'Input Sheet'!H48)</f>
        <v>1.8129770992366412</v>
      </c>
      <c r="N24" s="120">
        <f>IF('Input Sheet'!$S$6=0,'Input Sheet'!I16,'Input Sheet'!I48)</f>
        <v>20293</v>
      </c>
      <c r="O24" s="121">
        <f>IF('Input Sheet'!$S$6=0,'Input Sheet'!J16,'Input Sheet'!J48)</f>
        <v>5.4350184131235348</v>
      </c>
      <c r="P24" s="121">
        <f>IF('Input Sheet'!$S$6=0,'Input Sheet'!K16,'Input Sheet'!K48)</f>
        <v>1.2171684817424726</v>
      </c>
      <c r="Q24" s="121">
        <f>IF('Input Sheet'!$S$6=0,'Input Sheet'!L16,'Input Sheet'!L48)</f>
        <v>-18.648333876249264</v>
      </c>
      <c r="R24" s="62">
        <f>IF('Input Sheet'!$S$6=0,'Input Sheet'!M16,'Input Sheet'!M48)</f>
        <v>33.357331317571628</v>
      </c>
      <c r="S24" s="31"/>
      <c r="T24" s="31"/>
      <c r="U24" s="31"/>
      <c r="V24" s="22"/>
      <c r="W24" s="66"/>
      <c r="Z24" s="114">
        <f t="shared" si="2"/>
        <v>100</v>
      </c>
      <c r="AA24" s="114">
        <f t="shared" si="0"/>
        <v>33.357331317571628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626</v>
      </c>
      <c r="M25" s="121">
        <f>IF('Input Sheet'!$S$6=0,'Input Sheet'!H17,'Input Sheet'!H49)</f>
        <v>4.5948326482677624</v>
      </c>
      <c r="N25" s="120">
        <f>IF('Input Sheet'!$S$6=0,'Input Sheet'!I17,'Input Sheet'!I49)</f>
        <v>9055</v>
      </c>
      <c r="O25" s="121">
        <f>IF('Input Sheet'!$S$6=0,'Input Sheet'!J17,'Input Sheet'!J49)</f>
        <v>2.4251757616337462</v>
      </c>
      <c r="P25" s="121">
        <f>IF('Input Sheet'!$S$6=0,'Input Sheet'!K17,'Input Sheet'!K49)</f>
        <v>6.913307564881281</v>
      </c>
      <c r="Q25" s="121">
        <f>IF('Input Sheet'!$S$6=0,'Input Sheet'!L17,'Input Sheet'!L49)</f>
        <v>16.462768770890488</v>
      </c>
      <c r="R25" s="62">
        <f>IF('Input Sheet'!$S$6=0,'Input Sheet'!M17,'Input Sheet'!M49)</f>
        <v>189.46390282131151</v>
      </c>
      <c r="S25" s="31"/>
      <c r="T25" s="31"/>
      <c r="U25" s="31"/>
      <c r="V25" s="22"/>
      <c r="W25" s="66"/>
      <c r="Z25" s="114">
        <f t="shared" si="2"/>
        <v>100</v>
      </c>
      <c r="AA25" s="114">
        <f t="shared" si="0"/>
        <v>100</v>
      </c>
      <c r="AB25" s="114">
        <f t="shared" si="0"/>
        <v>189.46390282131151</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628</v>
      </c>
      <c r="M26" s="121">
        <f>IF('Input Sheet'!$S$6=0,'Input Sheet'!H18,'Input Sheet'!H50)</f>
        <v>4.6095126247798008</v>
      </c>
      <c r="N26" s="120">
        <f>IF('Input Sheet'!$S$6=0,'Input Sheet'!I18,'Input Sheet'!I50)</f>
        <v>12641</v>
      </c>
      <c r="O26" s="121">
        <f>IF('Input Sheet'!$S$6=0,'Input Sheet'!J18,'Input Sheet'!J50)</f>
        <v>3.3856042852360226</v>
      </c>
      <c r="P26" s="121">
        <f>IF('Input Sheet'!$S$6=0,'Input Sheet'!K18,'Input Sheet'!K50)</f>
        <v>4.9679613954592199</v>
      </c>
      <c r="Q26" s="121">
        <f>IF('Input Sheet'!$S$6=0,'Input Sheet'!L18,'Input Sheet'!L50)</f>
        <v>7.8988195554078997</v>
      </c>
      <c r="R26" s="62">
        <f>IF('Input Sheet'!$S$6=0,'Input Sheet'!M18,'Input Sheet'!M50)</f>
        <v>136.15036597398608</v>
      </c>
      <c r="S26" s="31"/>
      <c r="T26" s="31"/>
      <c r="U26" s="31"/>
      <c r="V26" s="22"/>
      <c r="W26" s="66"/>
      <c r="Z26" s="114">
        <f t="shared" si="2"/>
        <v>100</v>
      </c>
      <c r="AA26" s="114">
        <f t="shared" si="0"/>
        <v>100</v>
      </c>
      <c r="AB26" s="114">
        <f t="shared" si="0"/>
        <v>136.15036597398608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194</v>
      </c>
      <c r="M27" s="121">
        <f>IF('Input Sheet'!$S$6=0,'Input Sheet'!H19,'Input Sheet'!H51)</f>
        <v>1.4239577216676453</v>
      </c>
      <c r="N27" s="120">
        <f>IF('Input Sheet'!$S$6=0,'Input Sheet'!I19,'Input Sheet'!I51)</f>
        <v>9365</v>
      </c>
      <c r="O27" s="121">
        <f>IF('Input Sheet'!$S$6=0,'Input Sheet'!J19,'Input Sheet'!J51)</f>
        <v>2.508202209574824</v>
      </c>
      <c r="P27" s="121">
        <f>IF('Input Sheet'!$S$6=0,'Input Sheet'!K19,'Input Sheet'!K51)</f>
        <v>2.0715429791777895</v>
      </c>
      <c r="Q27" s="121">
        <f>IF('Input Sheet'!$S$6=0,'Input Sheet'!L19,'Input Sheet'!L51)</f>
        <v>-8.0930873506549919</v>
      </c>
      <c r="R27" s="62">
        <f>IF('Input Sheet'!$S$6=0,'Input Sheet'!M19,'Input Sheet'!M51)</f>
        <v>56.772046377753028</v>
      </c>
      <c r="S27" s="31"/>
      <c r="T27" s="31"/>
      <c r="U27" s="31"/>
      <c r="V27" s="22"/>
      <c r="W27" s="66"/>
      <c r="Z27" s="114">
        <f t="shared" si="2"/>
        <v>100</v>
      </c>
      <c r="AA27" s="114">
        <f t="shared" si="0"/>
        <v>100</v>
      </c>
      <c r="AB27" s="114">
        <f t="shared" si="0"/>
        <v>56.772046377753028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731</v>
      </c>
      <c r="M28" s="121">
        <f>IF('Input Sheet'!$S$6=0,'Input Sheet'!H20,'Input Sheet'!H52)</f>
        <v>5.3655314151497357</v>
      </c>
      <c r="N28" s="120">
        <f>IF('Input Sheet'!$S$6=0,'Input Sheet'!I20,'Input Sheet'!I52)</f>
        <v>10208</v>
      </c>
      <c r="O28" s="121">
        <f>IF('Input Sheet'!$S$6=0,'Input Sheet'!J20,'Input Sheet'!J52)</f>
        <v>2.7339805825242718</v>
      </c>
      <c r="P28" s="121">
        <f>IF('Input Sheet'!$S$6=0,'Input Sheet'!K20,'Input Sheet'!K52)</f>
        <v>7.1610501567398117</v>
      </c>
      <c r="Q28" s="121">
        <f>IF('Input Sheet'!$S$6=0,'Input Sheet'!L20,'Input Sheet'!L52)</f>
        <v>18.835874870137285</v>
      </c>
      <c r="R28" s="62">
        <f>IF('Input Sheet'!$S$6=0,'Input Sheet'!M20,'Input Sheet'!M52)</f>
        <v>196.25345730128649</v>
      </c>
      <c r="S28" s="31"/>
      <c r="T28" s="31"/>
      <c r="U28" s="31"/>
      <c r="V28" s="22"/>
      <c r="W28" s="66"/>
      <c r="Z28" s="114">
        <f t="shared" si="2"/>
        <v>100</v>
      </c>
      <c r="AA28" s="114">
        <f t="shared" si="0"/>
        <v>100</v>
      </c>
      <c r="AB28" s="114">
        <f t="shared" si="0"/>
        <v>196.25345730128649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439</v>
      </c>
      <c r="M29" s="121">
        <f>IF('Input Sheet'!$S$6=0,'Input Sheet'!H21,'Input Sheet'!H53)</f>
        <v>3.2222548443922494</v>
      </c>
      <c r="N29" s="120">
        <f>IF('Input Sheet'!$S$6=0,'Input Sheet'!I21,'Input Sheet'!I53)</f>
        <v>13048</v>
      </c>
      <c r="O29" s="121">
        <f>IF('Input Sheet'!$S$6=0,'Input Sheet'!J21,'Input Sheet'!J53)</f>
        <v>3.4946099765651155</v>
      </c>
      <c r="P29" s="121">
        <f>IF('Input Sheet'!$S$6=0,'Input Sheet'!K21,'Input Sheet'!K53)</f>
        <v>3.3645003065603927</v>
      </c>
      <c r="Q29" s="121">
        <f>IF('Input Sheet'!$S$6=0,'Input Sheet'!L21,'Input Sheet'!L53)</f>
        <v>-1.7310624648186594</v>
      </c>
      <c r="R29" s="62">
        <f>IF('Input Sheet'!$S$6=0,'Input Sheet'!M21,'Input Sheet'!M53)</f>
        <v>92.206422633733609</v>
      </c>
      <c r="S29" s="31"/>
      <c r="T29" s="31"/>
      <c r="U29" s="31"/>
      <c r="V29" s="22"/>
      <c r="W29" s="66"/>
      <c r="Z29" s="114">
        <f t="shared" si="2"/>
        <v>100</v>
      </c>
      <c r="AA29" s="114">
        <f t="shared" si="0"/>
        <v>100</v>
      </c>
      <c r="AB29" s="114">
        <f t="shared" si="0"/>
        <v>92.206422633733609</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841</v>
      </c>
      <c r="M30" s="121">
        <f>IF('Input Sheet'!$S$6=0,'Input Sheet'!H22,'Input Sheet'!H54)</f>
        <v>6.1729301233118026</v>
      </c>
      <c r="N30" s="120">
        <f>IF('Input Sheet'!$S$6=0,'Input Sheet'!I22,'Input Sheet'!I54)</f>
        <v>20293</v>
      </c>
      <c r="O30" s="121">
        <f>IF('Input Sheet'!$S$6=0,'Input Sheet'!J22,'Input Sheet'!J54)</f>
        <v>5.4350184131235348</v>
      </c>
      <c r="P30" s="121">
        <f>IF('Input Sheet'!$S$6=0,'Input Sheet'!K22,'Input Sheet'!K54)</f>
        <v>4.1442862070664761</v>
      </c>
      <c r="Q30" s="121">
        <f>IF('Input Sheet'!$S$6=0,'Input Sheet'!L22,'Input Sheet'!L54)</f>
        <v>3.7991902218304223</v>
      </c>
      <c r="R30" s="62">
        <f>IF('Input Sheet'!$S$6=0,'Input Sheet'!M22,'Input Sheet'!M54)</f>
        <v>113.57698638897868</v>
      </c>
      <c r="S30" s="31"/>
      <c r="T30" s="31"/>
      <c r="U30" s="31"/>
      <c r="V30" s="22"/>
      <c r="W30" s="66"/>
      <c r="Z30" s="114">
        <f t="shared" si="2"/>
        <v>100</v>
      </c>
      <c r="AA30" s="114">
        <f t="shared" si="0"/>
        <v>100</v>
      </c>
      <c r="AB30" s="114">
        <f t="shared" si="0"/>
        <v>100</v>
      </c>
      <c r="AC30" s="114">
        <f t="shared" si="0"/>
        <v>113.57698638897868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400</v>
      </c>
      <c r="M31" s="121">
        <f>IF('Input Sheet'!$S$6=0,'Input Sheet'!H23,'Input Sheet'!H55)</f>
        <v>2.9359953024075165</v>
      </c>
      <c r="N31" s="120">
        <f>IF('Input Sheet'!$S$6=0,'Input Sheet'!I23,'Input Sheet'!I55)</f>
        <v>14545</v>
      </c>
      <c r="O31" s="121">
        <f>IF('Input Sheet'!$S$6=0,'Input Sheet'!J23,'Input Sheet'!J55)</f>
        <v>3.8955473719450953</v>
      </c>
      <c r="P31" s="121">
        <f>IF('Input Sheet'!$S$6=0,'Input Sheet'!K23,'Input Sheet'!K55)</f>
        <v>2.7500859401856306</v>
      </c>
      <c r="Q31" s="121">
        <f>IF('Input Sheet'!$S$6=0,'Input Sheet'!L23,'Input Sheet'!L55)</f>
        <v>-5.7884843599373514</v>
      </c>
      <c r="R31" s="62">
        <f>IF('Input Sheet'!$S$6=0,'Input Sheet'!M23,'Input Sheet'!M55)</f>
        <v>75.367978414328391</v>
      </c>
      <c r="S31" s="31"/>
      <c r="T31" s="31"/>
      <c r="U31" s="31"/>
      <c r="V31" s="22"/>
      <c r="W31" s="66"/>
      <c r="Z31" s="114">
        <f t="shared" si="2"/>
        <v>100</v>
      </c>
      <c r="AA31" s="114">
        <f t="shared" si="0"/>
        <v>100</v>
      </c>
      <c r="AB31" s="114">
        <f t="shared" si="0"/>
        <v>100</v>
      </c>
      <c r="AC31" s="114">
        <f t="shared" si="0"/>
        <v>75.367978414328391</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1030</v>
      </c>
      <c r="M32" s="121">
        <f>IF('Input Sheet'!$S$6=0,'Input Sheet'!H24,'Input Sheet'!H56)</f>
        <v>7.5601879036993545</v>
      </c>
      <c r="N32" s="120">
        <f>IF('Input Sheet'!$S$6=0,'Input Sheet'!I24,'Input Sheet'!I56)</f>
        <v>23783</v>
      </c>
      <c r="O32" s="121">
        <f>IF('Input Sheet'!$S$6=0,'Input Sheet'!J24,'Input Sheet'!J56)</f>
        <v>6.3697355205892201</v>
      </c>
      <c r="P32" s="121">
        <f>IF('Input Sheet'!$S$6=0,'Input Sheet'!K24,'Input Sheet'!K56)</f>
        <v>4.3308245385359285</v>
      </c>
      <c r="Q32" s="121">
        <f>IF('Input Sheet'!$S$6=0,'Input Sheet'!L24,'Input Sheet'!L56)</f>
        <v>5.689780611238465</v>
      </c>
      <c r="R32" s="62">
        <f>IF('Input Sheet'!$S$6=0,'Input Sheet'!M24,'Input Sheet'!M56)</f>
        <v>118.6891964236533</v>
      </c>
      <c r="S32" s="31"/>
      <c r="T32" s="31"/>
      <c r="U32" s="31"/>
      <c r="V32" s="22"/>
      <c r="W32" s="66"/>
      <c r="Z32" s="114">
        <f t="shared" si="2"/>
        <v>100</v>
      </c>
      <c r="AA32" s="114">
        <f t="shared" si="2"/>
        <v>100</v>
      </c>
      <c r="AB32" s="114">
        <f t="shared" si="2"/>
        <v>100</v>
      </c>
      <c r="AC32" s="114">
        <f t="shared" si="2"/>
        <v>118.6891964236533</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1480</v>
      </c>
      <c r="M33" s="121">
        <f>IF('Input Sheet'!$S$6=0,'Input Sheet'!H25,'Input Sheet'!H57)</f>
        <v>10.86318261890781</v>
      </c>
      <c r="N33" s="120">
        <f>IF('Input Sheet'!$S$6=0,'Input Sheet'!I25,'Input Sheet'!I57)</f>
        <v>25583</v>
      </c>
      <c r="O33" s="121">
        <f>IF('Input Sheet'!$S$6=0,'Input Sheet'!J25,'Input Sheet'!J57)</f>
        <v>6.851824573150318</v>
      </c>
      <c r="P33" s="121">
        <f>IF('Input Sheet'!$S$6=0,'Input Sheet'!K25,'Input Sheet'!K57)</f>
        <v>5.7850916624320838</v>
      </c>
      <c r="Q33" s="121">
        <f>IF('Input Sheet'!$S$6=0,'Input Sheet'!L25,'Input Sheet'!L57)</f>
        <v>18.533329695768963</v>
      </c>
      <c r="R33" s="62">
        <f>IF('Input Sheet'!$S$6=0,'Input Sheet'!M25,'Input Sheet'!M57)</f>
        <v>158.54437752940248</v>
      </c>
      <c r="S33" s="31"/>
      <c r="T33" s="31"/>
      <c r="U33" s="31"/>
      <c r="V33" s="22"/>
      <c r="W33" s="66"/>
      <c r="Z33" s="114">
        <f t="shared" si="2"/>
        <v>100</v>
      </c>
      <c r="AA33" s="114">
        <f t="shared" si="2"/>
        <v>100</v>
      </c>
      <c r="AB33" s="114">
        <f t="shared" si="2"/>
        <v>100</v>
      </c>
      <c r="AC33" s="114">
        <f t="shared" si="2"/>
        <v>158.54437752940248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1474</v>
      </c>
      <c r="M34" s="121">
        <f>IF('Input Sheet'!$S$6=0,'Input Sheet'!H26,'Input Sheet'!H58)</f>
        <v>10.819142689371697</v>
      </c>
      <c r="N34" s="120">
        <f>IF('Input Sheet'!$S$6=0,'Input Sheet'!I26,'Input Sheet'!I58)</f>
        <v>24019</v>
      </c>
      <c r="O34" s="121">
        <f>IF('Input Sheet'!$S$6=0,'Input Sheet'!J26,'Input Sheet'!J58)</f>
        <v>6.4329427519250082</v>
      </c>
      <c r="P34" s="121">
        <f>IF('Input Sheet'!$S$6=0,'Input Sheet'!K26,'Input Sheet'!K58)</f>
        <v>6.1368083600482954</v>
      </c>
      <c r="Q34" s="121">
        <f>IF('Input Sheet'!$S$6=0,'Input Sheet'!L26,'Input Sheet'!L58)</f>
        <v>20.867691764829889</v>
      </c>
      <c r="R34" s="62">
        <f>IF('Input Sheet'!$S$6=0,'Input Sheet'!M26,'Input Sheet'!M58)</f>
        <v>168.18341319972345</v>
      </c>
      <c r="S34" s="31"/>
      <c r="T34" s="31"/>
      <c r="U34" s="31"/>
      <c r="V34" s="22"/>
      <c r="W34" s="66"/>
      <c r="Z34" s="114">
        <f t="shared" si="2"/>
        <v>100</v>
      </c>
      <c r="AA34" s="114">
        <f t="shared" si="2"/>
        <v>100</v>
      </c>
      <c r="AB34" s="114">
        <f t="shared" si="2"/>
        <v>100</v>
      </c>
      <c r="AC34" s="114">
        <f t="shared" si="2"/>
        <v>168.18341319972345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408</v>
      </c>
      <c r="M35" s="121">
        <f>IF('Input Sheet'!$S$6=0,'Input Sheet'!H27,'Input Sheet'!H59)</f>
        <v>2.9947152084556663</v>
      </c>
      <c r="N35" s="120">
        <f>IF('Input Sheet'!$S$6=0,'Input Sheet'!I27,'Input Sheet'!I59)</f>
        <v>15653</v>
      </c>
      <c r="O35" s="121">
        <f>IF('Input Sheet'!$S$6=0,'Input Sheet'!J27,'Input Sheet'!J59)</f>
        <v>4.1922999665215936</v>
      </c>
      <c r="P35" s="121">
        <f>IF('Input Sheet'!$S$6=0,'Input Sheet'!K27,'Input Sheet'!K59)</f>
        <v>2.6065290998530632</v>
      </c>
      <c r="Q35" s="121">
        <f>IF('Input Sheet'!$S$6=0,'Input Sheet'!L27,'Input Sheet'!L59)</f>
        <v>-6.9748070101515101</v>
      </c>
      <c r="R35" s="62">
        <f>IF('Input Sheet'!$S$6=0,'Input Sheet'!M27,'Input Sheet'!M59)</f>
        <v>71.433705421141909</v>
      </c>
      <c r="S35" s="31"/>
      <c r="T35" s="31"/>
      <c r="U35" s="31"/>
      <c r="V35" s="22"/>
      <c r="W35" s="66"/>
      <c r="Z35" s="114">
        <f t="shared" si="2"/>
        <v>100</v>
      </c>
      <c r="AA35" s="114">
        <f t="shared" si="2"/>
        <v>100</v>
      </c>
      <c r="AB35" s="114">
        <f t="shared" si="2"/>
        <v>100</v>
      </c>
      <c r="AC35" s="114">
        <f t="shared" si="2"/>
        <v>100</v>
      </c>
      <c r="AD35" s="114">
        <f t="shared" si="2"/>
        <v>71.433705421141909</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918</v>
      </c>
      <c r="M36" s="121">
        <f>IF('Input Sheet'!$S$6=0,'Input Sheet'!H28,'Input Sheet'!H60)</f>
        <v>6.7381092190252501</v>
      </c>
      <c r="N36" s="120">
        <f>IF('Input Sheet'!$S$6=0,'Input Sheet'!I28,'Input Sheet'!I60)</f>
        <v>20769</v>
      </c>
      <c r="O36" s="121">
        <f>IF('Input Sheet'!$S$6=0,'Input Sheet'!J28,'Input Sheet'!J60)</f>
        <v>5.5625041848008028</v>
      </c>
      <c r="P36" s="121">
        <f>IF('Input Sheet'!$S$6=0,'Input Sheet'!K28,'Input Sheet'!K60)</f>
        <v>4.4200491116567964</v>
      </c>
      <c r="Q36" s="121">
        <f>IF('Input Sheet'!$S$6=0,'Input Sheet'!L28,'Input Sheet'!L60)</f>
        <v>5.9869598828832133</v>
      </c>
      <c r="R36" s="62">
        <f>IF('Input Sheet'!$S$6=0,'Input Sheet'!M28,'Input Sheet'!M60)</f>
        <v>121.13445662542988</v>
      </c>
      <c r="S36" s="31"/>
      <c r="T36" s="31"/>
      <c r="U36" s="31"/>
      <c r="V36" s="22"/>
      <c r="W36" s="66"/>
      <c r="X36" s="123"/>
      <c r="Z36" s="114">
        <f t="shared" si="2"/>
        <v>100</v>
      </c>
      <c r="AA36" s="114">
        <f t="shared" si="2"/>
        <v>100</v>
      </c>
      <c r="AB36" s="114">
        <f t="shared" si="2"/>
        <v>100</v>
      </c>
      <c r="AC36" s="114">
        <f t="shared" si="2"/>
        <v>100</v>
      </c>
      <c r="AD36" s="114">
        <f t="shared" si="2"/>
        <v>121.13445662542988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1041</v>
      </c>
      <c r="M37" s="121">
        <f>IF('Input Sheet'!$S$6=0,'Input Sheet'!H29,'Input Sheet'!H61)</f>
        <v>7.6409277745155606</v>
      </c>
      <c r="N37" s="120">
        <f>IF('Input Sheet'!$S$6=0,'Input Sheet'!I29,'Input Sheet'!I61)</f>
        <v>22366</v>
      </c>
      <c r="O37" s="121">
        <f>IF('Input Sheet'!$S$6=0,'Input Sheet'!J29,'Input Sheet'!J61)</f>
        <v>5.9902243053230659</v>
      </c>
      <c r="P37" s="121">
        <f>IF('Input Sheet'!$S$6=0,'Input Sheet'!K29,'Input Sheet'!K61)</f>
        <v>4.6543861217920055</v>
      </c>
      <c r="Q37" s="121">
        <f>IF('Input Sheet'!$S$6=0,'Input Sheet'!L29,'Input Sheet'!L61)</f>
        <v>8.1192017066643913</v>
      </c>
      <c r="R37" s="62">
        <f>IF('Input Sheet'!$S$6=0,'Input Sheet'!M29,'Input Sheet'!M61)</f>
        <v>127.55662200705302</v>
      </c>
      <c r="S37" s="31"/>
      <c r="T37" s="31"/>
      <c r="U37" s="31"/>
      <c r="V37" s="22"/>
      <c r="W37" s="66"/>
      <c r="Z37" s="114">
        <f t="shared" si="2"/>
        <v>100</v>
      </c>
      <c r="AA37" s="114">
        <f t="shared" si="2"/>
        <v>100</v>
      </c>
      <c r="AB37" s="114">
        <f t="shared" si="2"/>
        <v>100</v>
      </c>
      <c r="AC37" s="114">
        <f t="shared" si="2"/>
        <v>100</v>
      </c>
      <c r="AD37" s="114">
        <f t="shared" si="2"/>
        <v>127.55662200705302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239</v>
      </c>
      <c r="M38" s="121">
        <f>IF('Input Sheet'!$S$6=0,'Input Sheet'!H30,'Input Sheet'!H62)</f>
        <v>1.7542571931884909</v>
      </c>
      <c r="N38" s="120">
        <f>IF('Input Sheet'!$S$6=0,'Input Sheet'!I30,'Input Sheet'!I62)</f>
        <v>23084</v>
      </c>
      <c r="O38" s="121">
        <f>IF('Input Sheet'!$S$6=0,'Input Sheet'!J30,'Input Sheet'!J62)</f>
        <v>6.1825242718446605</v>
      </c>
      <c r="P38" s="121">
        <f>IF('Input Sheet'!$S$6=0,'Input Sheet'!K30,'Input Sheet'!K62)</f>
        <v>1.0353491595910587</v>
      </c>
      <c r="Q38" s="121">
        <f>IF('Input Sheet'!$S$6=0,'Input Sheet'!L30,'Input Sheet'!L62)</f>
        <v>-21.461562477533949</v>
      </c>
      <c r="R38" s="62">
        <f>IF('Input Sheet'!$S$6=0,'Input Sheet'!M30,'Input Sheet'!M62)</f>
        <v>28.374448947615349</v>
      </c>
      <c r="S38" s="31"/>
      <c r="T38" s="31"/>
      <c r="U38" s="31"/>
      <c r="V38" s="22"/>
      <c r="W38" s="66"/>
      <c r="Z38" s="114">
        <f t="shared" si="2"/>
        <v>100</v>
      </c>
      <c r="AA38" s="114">
        <f t="shared" si="2"/>
        <v>100</v>
      </c>
      <c r="AB38" s="114">
        <f t="shared" si="2"/>
        <v>100</v>
      </c>
      <c r="AC38" s="114">
        <f t="shared" si="2"/>
        <v>100</v>
      </c>
      <c r="AD38" s="114">
        <f t="shared" si="2"/>
        <v>28.374448947615349</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1513</v>
      </c>
      <c r="M39" s="121">
        <f>IF('Input Sheet'!$S$6=0,'Input Sheet'!H31,'Input Sheet'!H63)</f>
        <v>11.105402231356431</v>
      </c>
      <c r="N39" s="120">
        <f>IF('Input Sheet'!$S$6=0,'Input Sheet'!I31,'Input Sheet'!I63)</f>
        <v>32027</v>
      </c>
      <c r="O39" s="121">
        <f>IF('Input Sheet'!$S$6=0,'Input Sheet'!J31,'Input Sheet'!J63)</f>
        <v>8.5777033813190489</v>
      </c>
      <c r="P39" s="121">
        <f>IF('Input Sheet'!$S$6=0,'Input Sheet'!K31,'Input Sheet'!K63)</f>
        <v>4.7241390077122425</v>
      </c>
      <c r="Q39" s="121">
        <f>IF('Input Sheet'!$S$6=0,'Input Sheet'!L31,'Input Sheet'!L63)</f>
        <v>10.535764942251449</v>
      </c>
      <c r="R39" s="62">
        <f>IF('Input Sheet'!$S$6=0,'Input Sheet'!M31,'Input Sheet'!M63)</f>
        <v>129.46824735793885</v>
      </c>
      <c r="S39" s="31"/>
      <c r="T39" s="31"/>
      <c r="U39" s="31"/>
      <c r="V39" s="22"/>
      <c r="W39" s="66"/>
      <c r="Z39" s="114">
        <f t="shared" si="2"/>
        <v>100</v>
      </c>
      <c r="AA39" s="114">
        <f t="shared" si="2"/>
        <v>100</v>
      </c>
      <c r="AB39" s="114">
        <f t="shared" si="2"/>
        <v>100</v>
      </c>
      <c r="AC39" s="114">
        <f t="shared" si="2"/>
        <v>100</v>
      </c>
      <c r="AD39" s="114">
        <f t="shared" si="2"/>
        <v>129.46824735793885</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661</v>
      </c>
      <c r="M40" s="121">
        <f>IF('Input Sheet'!$S$6=0,'Input Sheet'!H32,'Input Sheet'!H64)</f>
        <v>4.8517322372284202</v>
      </c>
      <c r="N40" s="120">
        <f>IF('Input Sheet'!$S$6=0,'Input Sheet'!I32,'Input Sheet'!I64)</f>
        <v>12434</v>
      </c>
      <c r="O40" s="121">
        <f>IF('Input Sheet'!$S$6=0,'Input Sheet'!J32,'Input Sheet'!J64)</f>
        <v>3.3301640441914961</v>
      </c>
      <c r="P40" s="121">
        <f>IF('Input Sheet'!$S$6=0,'Input Sheet'!K32,'Input Sheet'!K64)</f>
        <v>5.3160688434936469</v>
      </c>
      <c r="Q40" s="121">
        <f>IF('Input Sheet'!$S$6=0,'Input Sheet'!L32,'Input Sheet'!L64)</f>
        <v>9.8984098964501968</v>
      </c>
      <c r="R40" s="62">
        <f>IF('Input Sheet'!$S$6=0,'Input Sheet'!M32,'Input Sheet'!M64)</f>
        <v>145.6904877010746</v>
      </c>
      <c r="S40" s="31"/>
      <c r="T40" s="31"/>
      <c r="U40" s="31"/>
      <c r="V40" s="22"/>
      <c r="W40" s="66"/>
      <c r="Z40" s="114">
        <f t="shared" si="2"/>
        <v>100</v>
      </c>
      <c r="AA40" s="114">
        <f t="shared" si="2"/>
        <v>100</v>
      </c>
      <c r="AB40" s="114">
        <f t="shared" si="2"/>
        <v>100</v>
      </c>
      <c r="AC40" s="114">
        <f t="shared" si="2"/>
        <v>100</v>
      </c>
      <c r="AD40" s="114">
        <f t="shared" si="2"/>
        <v>145.6904877010746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12</v>
      </c>
      <c r="M41" s="121">
        <f>IF('Input Sheet'!$S$6=0,'Input Sheet'!H33,'Input Sheet'!H65)</f>
        <v>8.8079859072225486E-2</v>
      </c>
      <c r="N41" s="120">
        <f>IF('Input Sheet'!$S$6=0,'Input Sheet'!I33,'Input Sheet'!I65)</f>
        <v>1890</v>
      </c>
      <c r="O41" s="121">
        <f>IF('Input Sheet'!$S$6=0,'Input Sheet'!J33,'Input Sheet'!J65)</f>
        <v>0.50619350518915307</v>
      </c>
      <c r="P41" s="121">
        <f>IF('Input Sheet'!$S$6=0,'Input Sheet'!K33,'Input Sheet'!K65)</f>
        <v>0.63492063492063489</v>
      </c>
      <c r="Q41" s="121">
        <f>IF('Input Sheet'!$S$6=0,'Input Sheet'!L33,'Input Sheet'!L65)</f>
        <v>-6.8768626735419032</v>
      </c>
      <c r="R41" s="62">
        <f>IF('Input Sheet'!$S$6=0,'Input Sheet'!M33,'Input Sheet'!M65)</f>
        <v>17.400432476768351</v>
      </c>
      <c r="S41" s="31"/>
      <c r="T41" s="31"/>
      <c r="U41" s="31"/>
      <c r="V41" s="22"/>
      <c r="W41" s="66"/>
      <c r="Z41" s="114">
        <f t="shared" si="2"/>
        <v>100</v>
      </c>
      <c r="AA41" s="114">
        <f t="shared" si="2"/>
        <v>100</v>
      </c>
      <c r="AB41" s="114">
        <f t="shared" si="2"/>
        <v>100</v>
      </c>
      <c r="AC41" s="114">
        <f t="shared" si="2"/>
        <v>100</v>
      </c>
      <c r="AD41" s="114">
        <f t="shared" si="2"/>
        <v>100</v>
      </c>
      <c r="AE41" s="114">
        <f t="shared" si="2"/>
        <v>17.400432476768351</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-5.1091005609151123</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-10.596299845363749</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DDD1D6AE-A6C2-4316-A9C7-5BD2DACFA86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55A591C4-E943-42DB-BE8F-49134C934BD1}">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179AB408-D9DB-4AA4-8656-CDA260FD4008}">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777F7312-E18D-411B-97A4-A1708B7C1833}">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378E466E-62DD-4707-A157-52250EE5A4A6}">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C3E54AE3-AB86-4067-8CFB-5B726152BA48}">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2C01F-16E2-4906-9656-AF4A1E9C59CB}">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Marbury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7</v>
      </c>
      <c r="S17" s="158">
        <f>IF('Input Sheet'!U8&gt;20,20,'Input Sheet'!U8)</f>
        <v>5.1379917792131524E-2</v>
      </c>
      <c r="T17" s="159">
        <f>'Input Sheet'!Z8</f>
        <v>3.8437140464109611</v>
      </c>
      <c r="U17" s="22"/>
      <c r="V17" s="65"/>
      <c r="W17" s="150" t="str">
        <f>LEFT('Input Sheet'!S8,3)</f>
        <v>1.1</v>
      </c>
      <c r="X17" s="150">
        <f>IF(T17&gt;300,300,T17)</f>
        <v>3.8437140464109611</v>
      </c>
      <c r="Y17" s="150">
        <f>IF(S17&gt;20,20,S17)</f>
        <v>5.1379917792131524E-2</v>
      </c>
      <c r="Z17" s="160">
        <f>IF('Input Sheet'!Y8&gt;20,20,'Input Sheet'!Y8)</f>
        <v>-13.063916717220653</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-25.894336818409133</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116</v>
      </c>
      <c r="S19" s="158">
        <f>IF('Input Sheet'!U10&gt;20,20,'Input Sheet'!U10)</f>
        <v>0.85143863769817973</v>
      </c>
      <c r="T19" s="159">
        <f>'Input Sheet'!Z10</f>
        <v>66.927558179064818</v>
      </c>
      <c r="U19" s="22"/>
      <c r="V19" s="66"/>
      <c r="W19" s="150" t="str">
        <f>LEFT('Input Sheet'!S10,3)</f>
        <v>1.3</v>
      </c>
      <c r="X19" s="150">
        <f t="shared" si="1"/>
        <v>66.927558179064818</v>
      </c>
      <c r="Y19" s="150">
        <f t="shared" si="2"/>
        <v>0.85143863769817973</v>
      </c>
      <c r="Z19" s="160">
        <f>IF('Input Sheet'!Y10&gt;20,20,'Input Sheet'!Y10)</f>
        <v>-4.3820062298110471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-10.709482688818579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187</v>
      </c>
      <c r="S21" s="158">
        <f>IF('Input Sheet'!U12&gt;20,20,'Input Sheet'!U12)</f>
        <v>1.3725778038755136</v>
      </c>
      <c r="T21" s="159">
        <f>'Input Sheet'!Z12</f>
        <v>119.54425881082807</v>
      </c>
      <c r="U21" s="22"/>
      <c r="V21" s="66"/>
      <c r="W21" s="150" t="str">
        <f>LEFT('Input Sheet'!S12,3)</f>
        <v>1.5</v>
      </c>
      <c r="X21" s="150">
        <f t="shared" si="1"/>
        <v>119.54425881082807</v>
      </c>
      <c r="Y21" s="150">
        <f t="shared" si="2"/>
        <v>1.3725778038755136</v>
      </c>
      <c r="Z21" s="160">
        <f>IF('Input Sheet'!Y12&gt;20,20,'Input Sheet'!Y12)</f>
        <v>2.4585740965259668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360</v>
      </c>
      <c r="S22" s="158">
        <f>IF('Input Sheet'!U13&gt;20,20,'Input Sheet'!U13)</f>
        <v>2.6423957721667644</v>
      </c>
      <c r="T22" s="159">
        <f>'Input Sheet'!Z13</f>
        <v>108.86069970570071</v>
      </c>
      <c r="U22" s="22"/>
      <c r="V22" s="66"/>
      <c r="W22" s="150" t="str">
        <f>LEFT('Input Sheet'!S13,3)</f>
        <v>2.6</v>
      </c>
      <c r="X22" s="150">
        <f>IF(T22&gt;300,300,T22)</f>
        <v>108.86069970570071</v>
      </c>
      <c r="Y22" s="150">
        <f t="shared" si="2"/>
        <v>2.6423957721667644</v>
      </c>
      <c r="Z22" s="160">
        <f>IF('Input Sheet'!Y13&gt;20,20,'Input Sheet'!Y13)</f>
        <v>1.6312464797767263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29</v>
      </c>
      <c r="S23" s="158">
        <f>IF('Input Sheet'!U14&gt;20,20,'Input Sheet'!U14)</f>
        <v>0.21285965942454493</v>
      </c>
      <c r="T23" s="159">
        <f>'Input Sheet'!Z14</f>
        <v>16.554150247373354</v>
      </c>
      <c r="U23" s="22"/>
      <c r="V23" s="66"/>
      <c r="W23" s="150" t="str">
        <f>LEFT('Input Sheet'!S14,3)</f>
        <v>2.7</v>
      </c>
      <c r="X23" s="150">
        <f t="shared" si="1"/>
        <v>16.554150247373354</v>
      </c>
      <c r="Y23" s="150">
        <f t="shared" si="2"/>
        <v>0.21285965942454493</v>
      </c>
      <c r="Z23" s="160">
        <f>IF('Input Sheet'!Y14&gt;20,20,'Input Sheet'!Y14)</f>
        <v>-11.116307815378185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43</v>
      </c>
      <c r="S24" s="158">
        <f>IF('Input Sheet'!U15&gt;20,20,'Input Sheet'!U15)</f>
        <v>0.31561949500880798</v>
      </c>
      <c r="T24" s="159">
        <f>'Input Sheet'!Z15</f>
        <v>11.749195308964474</v>
      </c>
      <c r="U24" s="22"/>
      <c r="V24" s="66"/>
      <c r="W24" s="150" t="str">
        <f>LEFT('Input Sheet'!S15,3)</f>
        <v>2.8</v>
      </c>
      <c r="X24" s="150">
        <f t="shared" si="1"/>
        <v>11.749195308964474</v>
      </c>
      <c r="Y24" s="150">
        <f t="shared" si="2"/>
        <v>0.31561949500880798</v>
      </c>
      <c r="Z24" s="160">
        <f>IF('Input Sheet'!Y15&gt;20,20,'Input Sheet'!Y15)</f>
        <v>-17.114407321340376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247</v>
      </c>
      <c r="S25" s="158">
        <f>IF('Input Sheet'!U16&gt;20,20,'Input Sheet'!U16)</f>
        <v>1.8129770992366412</v>
      </c>
      <c r="T25" s="159">
        <f>'Input Sheet'!Z16</f>
        <v>33.357331317571628</v>
      </c>
      <c r="U25" s="22"/>
      <c r="V25" s="66"/>
      <c r="W25" s="150" t="str">
        <f>LEFT('Input Sheet'!S16,3)</f>
        <v>2.9</v>
      </c>
      <c r="X25" s="150">
        <f t="shared" si="1"/>
        <v>33.357331317571628</v>
      </c>
      <c r="Y25" s="150">
        <f t="shared" si="2"/>
        <v>1.8129770992366412</v>
      </c>
      <c r="Z25" s="160">
        <f>IF('Input Sheet'!Y16&gt;20,20,'Input Sheet'!Y16)</f>
        <v>-18.648333876249264</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626</v>
      </c>
      <c r="S26" s="158">
        <f>IF('Input Sheet'!U17&gt;20,20,'Input Sheet'!U17)</f>
        <v>4.5948326482677624</v>
      </c>
      <c r="T26" s="159">
        <f>'Input Sheet'!Z17</f>
        <v>189.46390282131151</v>
      </c>
      <c r="U26" s="22"/>
      <c r="V26" s="66"/>
      <c r="W26" s="150" t="str">
        <f>LEFT('Input Sheet'!S17,4)</f>
        <v>3.10</v>
      </c>
      <c r="X26" s="150">
        <f t="shared" si="1"/>
        <v>189.46390282131151</v>
      </c>
      <c r="Y26" s="150">
        <f t="shared" si="2"/>
        <v>4.5948326482677624</v>
      </c>
      <c r="Z26" s="160">
        <f>IF('Input Sheet'!Y17&gt;20,20,'Input Sheet'!Y17)</f>
        <v>16.462768770890488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628</v>
      </c>
      <c r="S27" s="158">
        <f>IF('Input Sheet'!U18&gt;20,20,'Input Sheet'!U18)</f>
        <v>4.6095126247798008</v>
      </c>
      <c r="T27" s="159">
        <f>'Input Sheet'!Z18</f>
        <v>136.15036597398608</v>
      </c>
      <c r="U27" s="22"/>
      <c r="V27" s="66"/>
      <c r="W27" s="150" t="str">
        <f>LEFT('Input Sheet'!S18,4)</f>
        <v>3.11</v>
      </c>
      <c r="X27" s="150">
        <f t="shared" si="1"/>
        <v>136.15036597398608</v>
      </c>
      <c r="Y27" s="150">
        <f t="shared" si="2"/>
        <v>4.6095126247798008</v>
      </c>
      <c r="Z27" s="160">
        <f>IF('Input Sheet'!Y18&gt;20,20,'Input Sheet'!Y18)</f>
        <v>7.8988195554078997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194</v>
      </c>
      <c r="S28" s="158">
        <f>IF('Input Sheet'!U19&gt;20,20,'Input Sheet'!U19)</f>
        <v>1.4239577216676453</v>
      </c>
      <c r="T28" s="159">
        <f>'Input Sheet'!Z19</f>
        <v>56.772046377753028</v>
      </c>
      <c r="U28" s="22"/>
      <c r="V28" s="66"/>
      <c r="W28" s="150" t="str">
        <f>LEFT('Input Sheet'!S19,4)</f>
        <v>3.12</v>
      </c>
      <c r="X28" s="150">
        <f t="shared" si="1"/>
        <v>56.772046377753028</v>
      </c>
      <c r="Y28" s="150">
        <f t="shared" si="2"/>
        <v>1.4239577216676453</v>
      </c>
      <c r="Z28" s="160">
        <f>IF('Input Sheet'!Y19&gt;20,20,'Input Sheet'!Y19)</f>
        <v>-8.0930873506549919</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731</v>
      </c>
      <c r="S29" s="158">
        <f>IF('Input Sheet'!U20&gt;20,20,'Input Sheet'!U20)</f>
        <v>5.3655314151497357</v>
      </c>
      <c r="T29" s="159">
        <f>'Input Sheet'!Z20</f>
        <v>196.25345730128649</v>
      </c>
      <c r="U29" s="22"/>
      <c r="V29" s="66"/>
      <c r="W29" s="150" t="str">
        <f>LEFT('Input Sheet'!S20,4)</f>
        <v>3.13</v>
      </c>
      <c r="X29" s="150">
        <f t="shared" si="1"/>
        <v>196.25345730128649</v>
      </c>
      <c r="Y29" s="150">
        <f t="shared" si="2"/>
        <v>5.3655314151497357</v>
      </c>
      <c r="Z29" s="160">
        <f>IF('Input Sheet'!Y20&gt;20,20,'Input Sheet'!Y20)</f>
        <v>18.835874870137285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439</v>
      </c>
      <c r="S30" s="158">
        <f>IF('Input Sheet'!U21&gt;20,20,'Input Sheet'!U21)</f>
        <v>3.2222548443922494</v>
      </c>
      <c r="T30" s="159">
        <f>'Input Sheet'!Z21</f>
        <v>92.206422633733609</v>
      </c>
      <c r="U30" s="22"/>
      <c r="V30" s="66"/>
      <c r="W30" s="150" t="str">
        <f>LEFT('Input Sheet'!S21,4)</f>
        <v>3.14</v>
      </c>
      <c r="X30" s="150">
        <f t="shared" si="1"/>
        <v>92.206422633733609</v>
      </c>
      <c r="Y30" s="150">
        <f t="shared" si="2"/>
        <v>3.2222548443922494</v>
      </c>
      <c r="Z30" s="160">
        <f>IF('Input Sheet'!Y21&gt;20,20,'Input Sheet'!Y21)</f>
        <v>-1.7310624648186594</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841</v>
      </c>
      <c r="S31" s="158">
        <f>IF('Input Sheet'!U22&gt;20,20,'Input Sheet'!U22)</f>
        <v>6.1729301233118026</v>
      </c>
      <c r="T31" s="159">
        <f>'Input Sheet'!Z22</f>
        <v>113.57698638897868</v>
      </c>
      <c r="U31" s="22"/>
      <c r="V31" s="66"/>
      <c r="W31" s="150" t="str">
        <f>LEFT('Input Sheet'!S22,4)</f>
        <v>4.15</v>
      </c>
      <c r="X31" s="150">
        <f t="shared" si="1"/>
        <v>113.57698638897868</v>
      </c>
      <c r="Y31" s="150">
        <f t="shared" si="2"/>
        <v>6.1729301233118026</v>
      </c>
      <c r="Z31" s="160">
        <f>IF('Input Sheet'!Y22&gt;20,20,'Input Sheet'!Y22)</f>
        <v>3.7991902218304223</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400</v>
      </c>
      <c r="S32" s="158">
        <f>IF('Input Sheet'!U23&gt;20,20,'Input Sheet'!U23)</f>
        <v>2.9359953024075165</v>
      </c>
      <c r="T32" s="159">
        <f>'Input Sheet'!Z23</f>
        <v>75.367978414328391</v>
      </c>
      <c r="U32" s="22"/>
      <c r="V32" s="66"/>
      <c r="W32" s="150" t="str">
        <f>LEFT('Input Sheet'!S23,4)</f>
        <v>4.16</v>
      </c>
      <c r="X32" s="150">
        <f t="shared" si="1"/>
        <v>75.367978414328391</v>
      </c>
      <c r="Y32" s="150">
        <f t="shared" si="2"/>
        <v>2.9359953024075165</v>
      </c>
      <c r="Z32" s="160">
        <f>IF('Input Sheet'!Y23&gt;20,20,'Input Sheet'!Y23)</f>
        <v>-5.7884843599373514</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1030</v>
      </c>
      <c r="S33" s="158">
        <f>IF('Input Sheet'!U24&gt;20,20,'Input Sheet'!U24)</f>
        <v>7.5601879036993545</v>
      </c>
      <c r="T33" s="159">
        <f>'Input Sheet'!Z24</f>
        <v>118.6891964236533</v>
      </c>
      <c r="U33" s="22"/>
      <c r="V33" s="66"/>
      <c r="W33" s="150" t="str">
        <f>LEFT('Input Sheet'!S24,4)</f>
        <v>4.17</v>
      </c>
      <c r="X33" s="150">
        <f t="shared" si="1"/>
        <v>118.6891964236533</v>
      </c>
      <c r="Y33" s="150">
        <f t="shared" si="2"/>
        <v>7.5601879036993545</v>
      </c>
      <c r="Z33" s="160">
        <f>IF('Input Sheet'!Y24&gt;20,20,'Input Sheet'!Y24)</f>
        <v>5.689780611238465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1480</v>
      </c>
      <c r="S34" s="158">
        <f>IF('Input Sheet'!U25&gt;20,20,'Input Sheet'!U25)</f>
        <v>10.86318261890781</v>
      </c>
      <c r="T34" s="159">
        <f>'Input Sheet'!Z25</f>
        <v>158.54437752940248</v>
      </c>
      <c r="U34" s="22"/>
      <c r="V34" s="66"/>
      <c r="W34" s="150" t="str">
        <f>LEFT('Input Sheet'!S25,4)</f>
        <v>4.18</v>
      </c>
      <c r="X34" s="150">
        <f t="shared" si="1"/>
        <v>158.54437752940248</v>
      </c>
      <c r="Y34" s="150">
        <f t="shared" si="2"/>
        <v>10.86318261890781</v>
      </c>
      <c r="Z34" s="160">
        <f>IF('Input Sheet'!Y25&gt;20,20,'Input Sheet'!Y25)</f>
        <v>18.533329695768963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1474</v>
      </c>
      <c r="S35" s="158">
        <f>IF('Input Sheet'!U26&gt;20,20,'Input Sheet'!U26)</f>
        <v>10.819142689371697</v>
      </c>
      <c r="T35" s="159">
        <f>'Input Sheet'!Z26</f>
        <v>168.18341319972345</v>
      </c>
      <c r="U35" s="22"/>
      <c r="V35" s="66"/>
      <c r="W35" s="150" t="str">
        <f>LEFT('Input Sheet'!S26,4)</f>
        <v>4.19</v>
      </c>
      <c r="X35" s="150">
        <f t="shared" si="1"/>
        <v>168.18341319972345</v>
      </c>
      <c r="Y35" s="150">
        <f t="shared" si="2"/>
        <v>10.819142689371697</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408</v>
      </c>
      <c r="S36" s="158">
        <f>IF('Input Sheet'!U27&gt;20,20,'Input Sheet'!U27)</f>
        <v>2.9947152084556663</v>
      </c>
      <c r="T36" s="159">
        <f>'Input Sheet'!Z27</f>
        <v>71.433705421141909</v>
      </c>
      <c r="U36" s="22"/>
      <c r="V36" s="66"/>
      <c r="W36" s="150" t="str">
        <f>LEFT('Input Sheet'!S27,4)</f>
        <v>5.20</v>
      </c>
      <c r="X36" s="150">
        <f t="shared" si="1"/>
        <v>71.433705421141909</v>
      </c>
      <c r="Y36" s="150">
        <f t="shared" si="2"/>
        <v>2.9947152084556663</v>
      </c>
      <c r="Z36" s="160">
        <f>IF('Input Sheet'!Y27&gt;20,20,'Input Sheet'!Y27)</f>
        <v>-6.9748070101515101</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918</v>
      </c>
      <c r="S37" s="158">
        <f>IF('Input Sheet'!U28&gt;20,20,'Input Sheet'!U28)</f>
        <v>6.7381092190252501</v>
      </c>
      <c r="T37" s="159">
        <f>'Input Sheet'!Z28</f>
        <v>121.13445662542988</v>
      </c>
      <c r="U37" s="22"/>
      <c r="V37" s="66"/>
      <c r="W37" s="150" t="str">
        <f>LEFT('Input Sheet'!S28,4)</f>
        <v>5.21</v>
      </c>
      <c r="X37" s="150">
        <f t="shared" si="1"/>
        <v>121.13445662542988</v>
      </c>
      <c r="Y37" s="150">
        <f t="shared" si="2"/>
        <v>6.7381092190252501</v>
      </c>
      <c r="Z37" s="160">
        <f>IF('Input Sheet'!Y28&gt;20,20,'Input Sheet'!Y28)</f>
        <v>5.9869598828832133</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1041</v>
      </c>
      <c r="S38" s="158">
        <f>IF('Input Sheet'!U29&gt;20,20,'Input Sheet'!U29)</f>
        <v>7.6409277745155606</v>
      </c>
      <c r="T38" s="159">
        <f>'Input Sheet'!Z29</f>
        <v>127.55662200705302</v>
      </c>
      <c r="U38" s="22"/>
      <c r="V38" s="66"/>
      <c r="W38" s="150" t="str">
        <f>LEFT('Input Sheet'!S29,4)</f>
        <v>5.22</v>
      </c>
      <c r="X38" s="150">
        <f t="shared" si="1"/>
        <v>127.55662200705302</v>
      </c>
      <c r="Y38" s="150">
        <f t="shared" si="2"/>
        <v>7.6409277745155606</v>
      </c>
      <c r="Z38" s="160">
        <f>IF('Input Sheet'!Y29&gt;20,20,'Input Sheet'!Y29)</f>
        <v>8.1192017066643913</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239</v>
      </c>
      <c r="S39" s="158">
        <f>IF('Input Sheet'!U30&gt;20,20,'Input Sheet'!U30)</f>
        <v>1.7542571931884909</v>
      </c>
      <c r="T39" s="159">
        <f>'Input Sheet'!Z30</f>
        <v>28.374448947615349</v>
      </c>
      <c r="U39" s="22"/>
      <c r="V39" s="66"/>
      <c r="W39" s="150" t="str">
        <f>LEFT('Input Sheet'!S30,4)</f>
        <v>5.23</v>
      </c>
      <c r="X39" s="150">
        <f t="shared" si="1"/>
        <v>28.374448947615349</v>
      </c>
      <c r="Y39" s="150">
        <f t="shared" si="2"/>
        <v>1.7542571931884909</v>
      </c>
      <c r="Z39" s="160">
        <f>IF('Input Sheet'!Y30&gt;20,20,'Input Sheet'!Y30)</f>
        <v>-21.461562477533949</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1513</v>
      </c>
      <c r="S40" s="158">
        <f>IF('Input Sheet'!U31&gt;20,20,'Input Sheet'!U31)</f>
        <v>11.105402231356431</v>
      </c>
      <c r="T40" s="159">
        <f>'Input Sheet'!Z31</f>
        <v>129.46824735793885</v>
      </c>
      <c r="U40" s="22"/>
      <c r="V40" s="66"/>
      <c r="W40" s="150" t="str">
        <f>LEFT('Input Sheet'!S31,4)</f>
        <v>5.24</v>
      </c>
      <c r="X40" s="150">
        <f t="shared" si="1"/>
        <v>129.46824735793885</v>
      </c>
      <c r="Y40" s="150">
        <f t="shared" si="2"/>
        <v>11.105402231356431</v>
      </c>
      <c r="Z40" s="170">
        <f>IF('Input Sheet'!Y31&gt;20,20,'Input Sheet'!Y31)</f>
        <v>10.535764942251449</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661</v>
      </c>
      <c r="S41" s="158">
        <f>IF('Input Sheet'!U32&gt;20,20,'Input Sheet'!U32)</f>
        <v>4.8517322372284202</v>
      </c>
      <c r="T41" s="159">
        <f>'Input Sheet'!Z32</f>
        <v>145.6904877010746</v>
      </c>
      <c r="U41" s="22"/>
      <c r="V41" s="66"/>
      <c r="W41" s="150" t="str">
        <f>LEFT('Input Sheet'!S32,4)</f>
        <v>5.25</v>
      </c>
      <c r="X41" s="150">
        <f t="shared" si="1"/>
        <v>145.6904877010746</v>
      </c>
      <c r="Y41" s="150">
        <f t="shared" si="2"/>
        <v>4.8517322372284202</v>
      </c>
      <c r="Z41" s="170">
        <f>IF('Input Sheet'!Y32&gt;20,20,'Input Sheet'!Y32)</f>
        <v>9.8984098964501968</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3641517-9BD1-4668-9179-AFEE6AF4E1B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A2FAD-43CF-4E73-BDBD-848AA9F62A9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Marbury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4.8659766377422198E-2</v>
      </c>
      <c r="K20" s="212"/>
      <c r="L20" s="213">
        <f>IF('Wellbeing Acorn Knowledge Group'!$AX$3=0,'Wellbeing Acorn Knowledge Group'!AZ6,'Wellbeing Acorn Knowledge Group'!AZ36)</f>
        <v>97.965380930378799</v>
      </c>
      <c r="M20" s="213"/>
      <c r="N20" s="214"/>
      <c r="O20" s="214"/>
      <c r="P20" s="214"/>
      <c r="Q20" s="214"/>
      <c r="R20" s="78"/>
      <c r="S20" s="78"/>
      <c r="T20" s="78"/>
      <c r="U20" s="72"/>
      <c r="V20" s="72"/>
      <c r="W20" s="187"/>
      <c r="X20" s="66"/>
      <c r="Y20" s="84"/>
      <c r="Z20" s="1">
        <f>IF(L20="",100,L20)</f>
        <v>97.965380930378799</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0.14637984345544627</v>
      </c>
      <c r="K21" s="212"/>
      <c r="L21" s="213">
        <f>IF('Wellbeing Acorn Knowledge Group'!$AX$3=0,'Wellbeing Acorn Knowledge Group'!AZ7,'Wellbeing Acorn Knowledge Group'!AZ37)</f>
        <v>97.403476413080355</v>
      </c>
      <c r="M21" s="213"/>
      <c r="N21" s="214"/>
      <c r="O21" s="214"/>
      <c r="P21" s="214"/>
      <c r="Q21" s="214"/>
      <c r="R21" s="78"/>
      <c r="S21" s="78"/>
      <c r="T21" s="78"/>
      <c r="U21" s="72"/>
      <c r="V21" s="72"/>
      <c r="W21" s="187"/>
      <c r="X21" s="66"/>
      <c r="Y21" s="84"/>
      <c r="Z21" s="1">
        <f>IF(L21="",100,L21)</f>
        <v>97.403476413080355</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7.685191805314151E-2</v>
      </c>
      <c r="K22" s="212"/>
      <c r="L22" s="213">
        <f>IF('Wellbeing Acorn Knowledge Group'!$AX$3=0,'Wellbeing Acorn Knowledge Group'!AZ8,'Wellbeing Acorn Knowledge Group'!AZ38)</f>
        <v>93.71402268091839</v>
      </c>
      <c r="M22" s="213"/>
      <c r="N22" s="214"/>
      <c r="O22" s="214"/>
      <c r="P22" s="214"/>
      <c r="Q22" s="214"/>
      <c r="R22" s="78"/>
      <c r="S22" s="78"/>
      <c r="T22" s="78"/>
      <c r="U22" s="72"/>
      <c r="V22" s="72"/>
      <c r="W22" s="187"/>
      <c r="X22" s="66"/>
      <c r="Y22" s="84"/>
      <c r="Z22" s="1">
        <f>IF(L22="",100,L22)</f>
        <v>93.71402268091839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0.13237794255093951</v>
      </c>
      <c r="K23" s="212"/>
      <c r="L23" s="213">
        <f>IF('Wellbeing Acorn Knowledge Group'!$AX$3=0,'Wellbeing Acorn Knowledge Group'!AZ9,'Wellbeing Acorn Knowledge Group'!AZ39)</f>
        <v>99.865854821306527</v>
      </c>
      <c r="M23" s="213"/>
      <c r="N23" s="214"/>
      <c r="O23" s="214"/>
      <c r="P23" s="214"/>
      <c r="Q23" s="214"/>
      <c r="R23" s="78"/>
      <c r="S23" s="78"/>
      <c r="T23" s="78"/>
      <c r="U23" s="72"/>
      <c r="V23" s="72"/>
      <c r="W23" s="187"/>
      <c r="X23" s="66"/>
      <c r="Y23" s="84"/>
      <c r="Z23" s="1">
        <f t="shared" ref="Z23:Z65" si="1">IF(L23="",100,L23)</f>
        <v>99.865854821306527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0.19561349261721958</v>
      </c>
      <c r="K24" s="212"/>
      <c r="L24" s="213">
        <f>IF('Wellbeing Acorn Knowledge Group'!$AX$3=0,'Wellbeing Acorn Knowledge Group'!AZ10,'Wellbeing Acorn Knowledge Group'!AZ40)</f>
        <v>100.42822376205034</v>
      </c>
      <c r="M24" s="213"/>
      <c r="N24" s="214"/>
      <c r="O24" s="214"/>
      <c r="P24" s="214"/>
      <c r="Q24" s="214"/>
      <c r="R24" s="78"/>
      <c r="S24" s="78"/>
      <c r="T24" s="78"/>
      <c r="U24" s="72"/>
      <c r="V24" s="72"/>
      <c r="W24" s="187"/>
      <c r="X24" s="66"/>
      <c r="Y24" s="84"/>
      <c r="Z24" s="1">
        <f t="shared" si="1"/>
        <v>100.42822376205034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0.19756603708771284</v>
      </c>
      <c r="K25" s="212"/>
      <c r="L25" s="213">
        <f>IF('Wellbeing Acorn Knowledge Group'!$AX$3=0,'Wellbeing Acorn Knowledge Group'!AZ11,'Wellbeing Acorn Knowledge Group'!AZ41)</f>
        <v>101.89626094378137</v>
      </c>
      <c r="M25" s="213"/>
      <c r="N25" s="214"/>
      <c r="O25" s="214"/>
      <c r="P25" s="214"/>
      <c r="Q25" s="214"/>
      <c r="R25" s="78"/>
      <c r="S25" s="78"/>
      <c r="T25" s="78"/>
      <c r="U25" s="72"/>
      <c r="V25" s="72"/>
      <c r="W25" s="187"/>
      <c r="X25" s="66"/>
      <c r="Y25" s="84"/>
      <c r="Z25" s="1">
        <f t="shared" si="1"/>
        <v>101.89626094378137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0.10271788441500294</v>
      </c>
      <c r="K26" s="212"/>
      <c r="L26" s="213">
        <f>IF('Wellbeing Acorn Knowledge Group'!$AX$3=0,'Wellbeing Acorn Knowledge Group'!AZ12,'Wellbeing Acorn Knowledge Group'!AZ42)</f>
        <v>103.27779512938218</v>
      </c>
      <c r="M26" s="213"/>
      <c r="N26" s="214"/>
      <c r="O26" s="214"/>
      <c r="P26" s="214"/>
      <c r="Q26" s="214"/>
      <c r="R26" s="78"/>
      <c r="S26" s="78"/>
      <c r="T26" s="78"/>
      <c r="U26" s="72"/>
      <c r="V26" s="72"/>
      <c r="W26" s="187"/>
      <c r="X26" s="66"/>
      <c r="Y26" s="84"/>
      <c r="Z26" s="1">
        <f t="shared" si="1"/>
        <v>103.27779512938218</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9.9833115612522005E-2</v>
      </c>
      <c r="K27" s="212"/>
      <c r="L27" s="213">
        <f>IF('Wellbeing Acorn Knowledge Group'!$AX$3=0,'Wellbeing Acorn Knowledge Group'!AZ13,'Wellbeing Acorn Knowledge Group'!AZ43)</f>
        <v>102.54183765692457</v>
      </c>
      <c r="M27" s="213"/>
      <c r="N27" s="214"/>
      <c r="O27" s="214"/>
      <c r="P27" s="214"/>
      <c r="Q27" s="214"/>
      <c r="R27" s="78"/>
      <c r="S27" s="78"/>
      <c r="T27" s="78"/>
      <c r="U27" s="72"/>
      <c r="V27" s="72"/>
      <c r="W27" s="187"/>
      <c r="X27" s="66"/>
      <c r="Y27" s="84"/>
      <c r="Z27" s="1">
        <f t="shared" si="1"/>
        <v>102.54183765692457</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78CC6DD7-16AD-4B1C-B406-8DDD9529DC4E}">
      <formula1>List2</formula1>
    </dataValidation>
    <dataValidation type="list" allowBlank="1" showInputMessage="1" showErrorMessage="1" sqref="F13:M13" xr:uid="{D2C0BE33-DF3C-4A93-AB4E-425423045A84}">
      <formula1>Feature_list</formula1>
    </dataValidation>
  </dataValidations>
  <hyperlinks>
    <hyperlink ref="J8:W8" r:id="rId1" tooltip="CACI Copyrights" display="http://www.caci.co.uk/copyrightnotices.pdf" xr:uid="{21F9AB14-0910-4B75-91B3-7DE4D898F038}"/>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EDF5C-2BAA-4C3F-9119-535AF54C752D}">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699E8C71-F0A5-49C3-94E7-F1280F0A8A67}"/>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96891-D546-4286-A272-E4536D0C5F96}">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7</v>
      </c>
      <c r="D8" s="307">
        <v>4991</v>
      </c>
      <c r="F8" s="308" t="str">
        <f>IF($G$4=1,S8,IF($G$4=2,AC8,IF($G$4=3,AM8,"")))</f>
        <v>1.1 Elderly in poor health</v>
      </c>
      <c r="G8" s="309">
        <f t="shared" ref="G8:M36" si="0">IF($G$4=1,T8,IF($G$4=2,AD8,IF($G$4=3,AN8,"")))</f>
        <v>7</v>
      </c>
      <c r="H8" s="310">
        <f t="shared" si="0"/>
        <v>5.1379917792131524E-2</v>
      </c>
      <c r="I8" s="309">
        <f t="shared" si="0"/>
        <v>4991</v>
      </c>
      <c r="J8" s="310">
        <f t="shared" si="0"/>
        <v>1.3367258118513559</v>
      </c>
      <c r="K8" s="310">
        <f t="shared" si="0"/>
        <v>0.14025245441795231</v>
      </c>
      <c r="L8" s="310">
        <f t="shared" si="0"/>
        <v>-13.063916717220653</v>
      </c>
      <c r="M8" s="309">
        <f t="shared" si="0"/>
        <v>3.8437140464109611</v>
      </c>
      <c r="N8" s="311"/>
      <c r="O8" s="312" t="str">
        <f>LEFT(S8,1)</f>
        <v>1</v>
      </c>
      <c r="P8" s="312" t="str">
        <f>LEFT(S8,3)</f>
        <v>1.1</v>
      </c>
      <c r="Q8" s="312">
        <f>RANK(Z8,$Z$8:$Z$72,0)+COUNTIF($Z$8:Z8,Z8)-1</f>
        <v>24</v>
      </c>
      <c r="R8" s="312">
        <f>RANK(U8,$U$8:$U$72,0)+COUNTIF($U$8:U8,U8)-1</f>
        <v>24</v>
      </c>
      <c r="S8" s="293" t="s">
        <v>129</v>
      </c>
      <c r="T8" s="313">
        <f>C8</f>
        <v>7</v>
      </c>
      <c r="U8" s="314">
        <f>T8/SUM(PROFILE_RESULT_COUNT)*100</f>
        <v>5.1379917792131524E-2</v>
      </c>
      <c r="V8" s="313">
        <f>D8</f>
        <v>4991</v>
      </c>
      <c r="W8" s="314">
        <f t="shared" ref="W8:W35" si="1">V8/SUM(BASE_PROFILE_RESULT_COUNT)*100</f>
        <v>1.3367258118513559</v>
      </c>
      <c r="X8" s="310">
        <f>IF(V8&gt;0,(T8/V8)*100,0)</f>
        <v>0.14025245441795231</v>
      </c>
      <c r="Y8" s="310">
        <f t="shared" ref="Y8:Y36" si="2">IF(AND((SQRT((W8*(100-W8))/SUM($T$8:$T$71)))&gt;0, SUM($T$8:$T$71)&gt;0),(U8-W8)/(SQRT((W8*(100-W8))/SUM($T$8:$T$71))),0)</f>
        <v>-13.063916717220653</v>
      </c>
      <c r="Z8" s="309">
        <f>IF(AND(W8&gt;0,X8&gt;0),(U8/W8)*100,0)</f>
        <v>3.8437140464109611</v>
      </c>
      <c r="AA8" s="72"/>
      <c r="AB8" s="315">
        <v>1</v>
      </c>
      <c r="AC8" s="293" t="str">
        <f>VLOOKUP($AB$8,$Q$8:$Z$73,3,FALSE)</f>
        <v>3.13 Balanced behaviours</v>
      </c>
      <c r="AD8" s="309">
        <f>VLOOKUP($AB$8,$Q$8:$Z$72,4,FALSE)</f>
        <v>731</v>
      </c>
      <c r="AE8" s="310">
        <f>VLOOKUP($AB$8,$Q$8:$Z$72,5,FALSE)</f>
        <v>5.3655314151497357</v>
      </c>
      <c r="AF8" s="309">
        <f>VLOOKUP($AB$8,$Q$8:$Z$72,6,FALSE)</f>
        <v>10208</v>
      </c>
      <c r="AG8" s="310">
        <f>VLOOKUP($AB$8,$Q$8:$Z$72,7,FALSE)</f>
        <v>2.7339805825242718</v>
      </c>
      <c r="AH8" s="310">
        <f>VLOOKUP($AB$8,$Q$8:$Z$72,8,FALSE)</f>
        <v>7.1610501567398117</v>
      </c>
      <c r="AI8" s="310">
        <f>VLOOKUP($AB$8,$Q$8:$Z$72,9,FALSE)</f>
        <v>18.835874870137285</v>
      </c>
      <c r="AJ8" s="309">
        <f>VLOOKUP($AB$8,$Q$8:$Z$72,10,FALSE)</f>
        <v>196.25345730128649</v>
      </c>
      <c r="AK8" s="72"/>
      <c r="AL8" s="315">
        <v>1</v>
      </c>
      <c r="AM8" s="293" t="str">
        <f>VLOOKUP($AL$8,$R$8:$Z$72,2,FALSE)</f>
        <v>5.24 Comfortable maturity</v>
      </c>
      <c r="AN8" s="309">
        <f>VLOOKUP($AL$8,$R$8:$Z$72,3,FALSE)</f>
        <v>1513</v>
      </c>
      <c r="AO8" s="310">
        <f>VLOOKUP($AL$8,$R$8:$Z$72,4,FALSE)</f>
        <v>11.105402231356431</v>
      </c>
      <c r="AP8" s="309">
        <f>VLOOKUP($AL$8,$R$8:$Z$72,5,FALSE)</f>
        <v>32027</v>
      </c>
      <c r="AQ8" s="310">
        <f>VLOOKUP($AL$8,$R$8:$Z$72,6,FALSE)</f>
        <v>8.5777033813190489</v>
      </c>
      <c r="AR8" s="310">
        <f>VLOOKUP($AL$8,$R$8:$Z$72,7,FALSE)</f>
        <v>4.7241390077122425</v>
      </c>
      <c r="AS8" s="310">
        <f>VLOOKUP($AL$8,$R$8:$Z$72,8,FALSE)</f>
        <v>10.535764942251449</v>
      </c>
      <c r="AT8" s="309">
        <f>VLOOKUP($AL$8,$R$8:$Z$72,9,FALSE)</f>
        <v>129.46824735793885</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-25.894336818409133</v>
      </c>
      <c r="M9" s="309">
        <f t="shared" si="0"/>
        <v>0</v>
      </c>
      <c r="N9" s="311"/>
      <c r="O9" s="312" t="str">
        <f t="shared" ref="O9:O36" si="4">LEFT(S9,1)</f>
        <v>1</v>
      </c>
      <c r="P9" s="312" t="str">
        <f t="shared" ref="P9:P16" si="5">LEFT(S9,3)</f>
        <v>1.2</v>
      </c>
      <c r="Q9" s="312">
        <f>RANK(Z9,$Z$8:$Z$72,0)+COUNTIF($Z$8:Z9,Z9)-1</f>
        <v>25</v>
      </c>
      <c r="R9" s="312">
        <f>RANK(U9,$U$8:$U$72,0)+COUNTIF($U$8:U9,U9)-1</f>
        <v>25</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-25.894336818409133</v>
      </c>
      <c r="Z9" s="309">
        <f t="shared" ref="Z9:Z36" si="10">IF(AND(W9&gt;0,X9&gt;0),(U9/W9)*100,0)</f>
        <v>0</v>
      </c>
      <c r="AA9" s="72"/>
      <c r="AB9" s="315">
        <v>2</v>
      </c>
      <c r="AC9" s="293" t="str">
        <f>VLOOKUP($AB$9,$Q$8:$Z$72,3,FALSE)</f>
        <v>3.10 Sedentary habits</v>
      </c>
      <c r="AD9" s="309">
        <f>VLOOKUP($AB$9,$Q$8:$Z$72,4,FALSE)</f>
        <v>626</v>
      </c>
      <c r="AE9" s="310">
        <f>VLOOKUP($AB$9,$Q$8:$Z$72,5,FALSE)</f>
        <v>4.5948326482677624</v>
      </c>
      <c r="AF9" s="309">
        <f>VLOOKUP($AB$9,$Q$8:$Z$72,6,FALSE)</f>
        <v>9055</v>
      </c>
      <c r="AG9" s="310">
        <f>VLOOKUP($AB$9,$Q$8:$Z$72,7,FALSE)</f>
        <v>2.4251757616337462</v>
      </c>
      <c r="AH9" s="310">
        <f>VLOOKUP($AB$9,$Q$8:$Z$72,8,FALSE)</f>
        <v>6.913307564881281</v>
      </c>
      <c r="AI9" s="310">
        <f>VLOOKUP($AB$9,$Q$8:$Z$72,9,FALSE)</f>
        <v>16.462768770890488</v>
      </c>
      <c r="AJ9" s="309">
        <f>VLOOKUP($AB$9,$Q$8:$Z$72,10,FALSE)</f>
        <v>189.46390282131151</v>
      </c>
      <c r="AK9" s="72"/>
      <c r="AL9" s="315">
        <v>2</v>
      </c>
      <c r="AM9" s="293" t="str">
        <f>VLOOKUP($AL$9,$R$8:$Z$72,2,FALSE)</f>
        <v>4.18 Contented neighbourhoods</v>
      </c>
      <c r="AN9" s="309">
        <f>VLOOKUP($AL$9,$R$8:$Z$72,3,FALSE)</f>
        <v>1480</v>
      </c>
      <c r="AO9" s="310">
        <f>VLOOKUP($AL$9,$R$8:$Z$72,4,FALSE)</f>
        <v>10.86318261890781</v>
      </c>
      <c r="AP9" s="309">
        <f>VLOOKUP($AL$9,$R$8:$Z$72,5,FALSE)</f>
        <v>25583</v>
      </c>
      <c r="AQ9" s="310">
        <f>VLOOKUP($AL$9,$R$8:$Z$72,6,FALSE)</f>
        <v>6.851824573150318</v>
      </c>
      <c r="AR9" s="310">
        <f>VLOOKUP($AL$9,$R$8:$Z$72,7,FALSE)</f>
        <v>5.7850916624320838</v>
      </c>
      <c r="AS9" s="310">
        <f>VLOOKUP($AL$9,$R$8:$Z$72,8,FALSE)</f>
        <v>18.533329695768963</v>
      </c>
      <c r="AT9" s="309">
        <f>VLOOKUP($AL$9,$R$8:$Z$72,9,FALSE)</f>
        <v>158.54437752940248</v>
      </c>
      <c r="BK9" s="31"/>
      <c r="BM9" s="298"/>
      <c r="BN9" s="299"/>
      <c r="BP9" s="31"/>
      <c r="BQ9" s="31"/>
      <c r="BR9" s="31"/>
    </row>
    <row r="10" spans="2:70" ht="15" customHeight="1" x14ac:dyDescent="0.25">
      <c r="B10" s="306" t="s">
        <v>132</v>
      </c>
      <c r="C10" s="307">
        <v>116</v>
      </c>
      <c r="D10" s="307">
        <v>4750</v>
      </c>
      <c r="F10" s="308" t="str">
        <f t="shared" si="3"/>
        <v>1.3 Inactive singles</v>
      </c>
      <c r="G10" s="309">
        <f t="shared" si="0"/>
        <v>116</v>
      </c>
      <c r="H10" s="310">
        <f t="shared" si="0"/>
        <v>0.85143863769817973</v>
      </c>
      <c r="I10" s="309">
        <f t="shared" si="0"/>
        <v>4750</v>
      </c>
      <c r="J10" s="310">
        <f t="shared" si="0"/>
        <v>1.2721794442584533</v>
      </c>
      <c r="K10" s="310">
        <f t="shared" si="0"/>
        <v>2.4421052631578948</v>
      </c>
      <c r="L10" s="310">
        <f t="shared" si="0"/>
        <v>-4.3820062298110471</v>
      </c>
      <c r="M10" s="309">
        <f t="shared" si="0"/>
        <v>66.927558179064818</v>
      </c>
      <c r="N10" s="311"/>
      <c r="O10" s="312" t="str">
        <f t="shared" si="4"/>
        <v>1</v>
      </c>
      <c r="P10" s="312" t="str">
        <f t="shared" si="5"/>
        <v>1.3</v>
      </c>
      <c r="Q10" s="312">
        <f>RANK(Z10,$Z$8:$Z$72,0)+COUNTIF($Z$8:Z10,Z10)-1</f>
        <v>17</v>
      </c>
      <c r="R10" s="312">
        <f>RANK(U10,$U$8:$U$72,0)+COUNTIF($U$8:U10,U10)-1</f>
        <v>20</v>
      </c>
      <c r="S10" s="293" t="s">
        <v>133</v>
      </c>
      <c r="T10" s="313">
        <f t="shared" si="6"/>
        <v>116</v>
      </c>
      <c r="U10" s="314">
        <f t="shared" si="7"/>
        <v>0.85143863769817973</v>
      </c>
      <c r="V10" s="313">
        <f t="shared" si="8"/>
        <v>4750</v>
      </c>
      <c r="W10" s="314">
        <f t="shared" si="1"/>
        <v>1.2721794442584533</v>
      </c>
      <c r="X10" s="310">
        <f t="shared" si="9"/>
        <v>2.4421052631578948</v>
      </c>
      <c r="Y10" s="310">
        <f t="shared" si="2"/>
        <v>-4.3820062298110471</v>
      </c>
      <c r="Z10" s="309">
        <f>IF(AND(W10&gt;0,X10&gt;0),(U10/W10)*100,0)</f>
        <v>66.927558179064818</v>
      </c>
      <c r="AA10" s="72"/>
      <c r="AB10" s="315">
        <v>3</v>
      </c>
      <c r="AC10" s="293" t="str">
        <f>VLOOKUP($AB$10,$Q$8:$Z$72,3,FALSE)</f>
        <v>4.19 Active empty nesters</v>
      </c>
      <c r="AD10" s="309">
        <f>VLOOKUP($AB$10,$Q$8:$Z$72,4,FALSE)</f>
        <v>1474</v>
      </c>
      <c r="AE10" s="310">
        <f>VLOOKUP($AB$10,$Q$8:$Z$72,5,FALSE)</f>
        <v>10.819142689371697</v>
      </c>
      <c r="AF10" s="309">
        <f>VLOOKUP($AB$10,$Q$8:$Z$72,6,FALSE)</f>
        <v>24019</v>
      </c>
      <c r="AG10" s="310">
        <f>VLOOKUP($AB$10,$Q$8:$Z$72,7,FALSE)</f>
        <v>6.4329427519250082</v>
      </c>
      <c r="AH10" s="310">
        <f>VLOOKUP($AB$10,$Q$8:$Z$72,8,FALSE)</f>
        <v>6.1368083600482954</v>
      </c>
      <c r="AI10" s="310">
        <f>VLOOKUP($AB$10,$Q$8:$Z$72,9,FALSE)</f>
        <v>20.867691764829889</v>
      </c>
      <c r="AJ10" s="309">
        <f>VLOOKUP($AB$10,$Q$8:$Z$72,10,FALSE)</f>
        <v>168.18341319972345</v>
      </c>
      <c r="AK10" s="72"/>
      <c r="AL10" s="315">
        <v>3</v>
      </c>
      <c r="AM10" s="293" t="str">
        <f>VLOOKUP($AL$10,$R$8:$Z$72,2,FALSE)</f>
        <v>4.19 Active empty nesters</v>
      </c>
      <c r="AN10" s="309">
        <f>VLOOKUP($AL$10,$R$8:$Z$72,3,FALSE)</f>
        <v>1474</v>
      </c>
      <c r="AO10" s="310">
        <f>VLOOKUP($AL$10,$R$8:$Z$72,4,FALSE)</f>
        <v>10.819142689371697</v>
      </c>
      <c r="AP10" s="309">
        <f>VLOOKUP($AL$10,$R$8:$Z$72,5,FALSE)</f>
        <v>24019</v>
      </c>
      <c r="AQ10" s="310">
        <f>VLOOKUP($AL$10,$R$8:$Z$72,6,FALSE)</f>
        <v>6.4329427519250082</v>
      </c>
      <c r="AR10" s="310">
        <f>VLOOKUP($AL$10,$R$8:$Z$72,7,FALSE)</f>
        <v>6.1368083600482954</v>
      </c>
      <c r="AS10" s="310">
        <f>VLOOKUP($AL$10,$R$8:$Z$72,8,FALSE)</f>
        <v>20.867691764829889</v>
      </c>
      <c r="AT10" s="309">
        <f>VLOOKUP($AL$10,$R$8:$Z$72,9,FALSE)</f>
        <v>168.18341319972345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-10.709482688818579</v>
      </c>
      <c r="M11" s="309">
        <f t="shared" si="0"/>
        <v>0</v>
      </c>
      <c r="N11" s="311"/>
      <c r="O11" s="312" t="str">
        <f t="shared" si="4"/>
        <v>1</v>
      </c>
      <c r="P11" s="312" t="str">
        <f t="shared" si="5"/>
        <v>1.4</v>
      </c>
      <c r="Q11" s="312">
        <f>RANK(Z11,$Z$8:$Z$72,0)+COUNTIF($Z$8:Z11,Z11)-1</f>
        <v>26</v>
      </c>
      <c r="R11" s="312">
        <f>RANK(U11,$U$8:$U$72,0)+COUNTIF($U$8:U11,U11)-1</f>
        <v>26</v>
      </c>
      <c r="S11" s="293" t="s">
        <v>135</v>
      </c>
      <c r="T11" s="313">
        <f t="shared" si="6"/>
        <v>0</v>
      </c>
      <c r="U11" s="314">
        <f t="shared" si="7"/>
        <v>0</v>
      </c>
      <c r="V11" s="313">
        <f t="shared" si="8"/>
        <v>3117</v>
      </c>
      <c r="W11" s="314">
        <f t="shared" si="1"/>
        <v>0.83481754268496822</v>
      </c>
      <c r="X11" s="310">
        <f t="shared" si="9"/>
        <v>0</v>
      </c>
      <c r="Y11" s="310">
        <f t="shared" si="2"/>
        <v>-10.709482688818579</v>
      </c>
      <c r="Z11" s="309">
        <f t="shared" si="10"/>
        <v>0</v>
      </c>
      <c r="AA11" s="72"/>
      <c r="AB11" s="315">
        <v>4</v>
      </c>
      <c r="AC11" s="293" t="str">
        <f>VLOOKUP($AB$11,$Q$8:$Z$72,3,FALSE)</f>
        <v>4.18 Contented neighbourhoods</v>
      </c>
      <c r="AD11" s="309">
        <f>VLOOKUP($AB$11,$Q$8:$Z$72,4,FALSE)</f>
        <v>1480</v>
      </c>
      <c r="AE11" s="310">
        <f>VLOOKUP($AB$11,$Q$8:$Z$72,5,FALSE)</f>
        <v>10.86318261890781</v>
      </c>
      <c r="AF11" s="309">
        <f>VLOOKUP($AB$11,$Q$8:$Z$72,6,FALSE)</f>
        <v>25583</v>
      </c>
      <c r="AG11" s="310">
        <f>VLOOKUP($AB$11,$Q$8:$Z$72,7,FALSE)</f>
        <v>6.851824573150318</v>
      </c>
      <c r="AH11" s="310">
        <f>VLOOKUP($AB$11,$Q$8:$Z$72,8,FALSE)</f>
        <v>5.7850916624320838</v>
      </c>
      <c r="AI11" s="310">
        <f>VLOOKUP($AB$11,$Q$8:$Z$72,9,FALSE)</f>
        <v>18.533329695768963</v>
      </c>
      <c r="AJ11" s="309">
        <f>VLOOKUP($AB$11,$Q$8:$Z$72,10,FALSE)</f>
        <v>158.54437752940248</v>
      </c>
      <c r="AK11" s="72"/>
      <c r="AL11" s="315">
        <v>4</v>
      </c>
      <c r="AM11" s="293" t="str">
        <f>VLOOKUP($AL$11,$R$8:$Z$72,2,FALSE)</f>
        <v>5.22 Healthy suburban households</v>
      </c>
      <c r="AN11" s="309">
        <f>VLOOKUP($AL$11,$R$8:$Z$72,3,FALSE)</f>
        <v>1041</v>
      </c>
      <c r="AO11" s="310">
        <f>VLOOKUP($AL$11,$R$8:$Z$72,4,FALSE)</f>
        <v>7.6409277745155606</v>
      </c>
      <c r="AP11" s="309">
        <f>VLOOKUP($AL$11,$R$8:$Z$72,5,FALSE)</f>
        <v>22366</v>
      </c>
      <c r="AQ11" s="310">
        <f>VLOOKUP($AL$11,$R$8:$Z$72,6,FALSE)</f>
        <v>5.9902243053230659</v>
      </c>
      <c r="AR11" s="310">
        <f>VLOOKUP($AL$11,$R$8:$Z$72,7,FALSE)</f>
        <v>4.6543861217920055</v>
      </c>
      <c r="AS11" s="310">
        <f>VLOOKUP($AL$11,$R$8:$Z$72,8,FALSE)</f>
        <v>8.1192017066643913</v>
      </c>
      <c r="AT11" s="309">
        <f>VLOOKUP($AL$11,$R$8:$Z$72,9,FALSE)</f>
        <v>127.55662200705302</v>
      </c>
      <c r="AU11" s="72"/>
      <c r="AV11" s="72"/>
      <c r="AW11" s="72"/>
      <c r="BK11" s="31"/>
      <c r="BM11" s="298"/>
      <c r="BN11" s="299"/>
      <c r="BP11" s="31"/>
      <c r="BR11" s="31"/>
    </row>
    <row r="12" spans="2:70" ht="15" customHeight="1" x14ac:dyDescent="0.25">
      <c r="B12" s="306" t="s">
        <v>136</v>
      </c>
      <c r="C12" s="307">
        <v>187</v>
      </c>
      <c r="D12" s="307">
        <v>4287</v>
      </c>
      <c r="F12" s="308" t="str">
        <f t="shared" si="3"/>
        <v>1.5 Multi-generational strains</v>
      </c>
      <c r="G12" s="309">
        <f t="shared" si="0"/>
        <v>187</v>
      </c>
      <c r="H12" s="310">
        <f t="shared" si="0"/>
        <v>1.3725778038755136</v>
      </c>
      <c r="I12" s="309">
        <f t="shared" si="0"/>
        <v>4287</v>
      </c>
      <c r="J12" s="310">
        <f t="shared" si="0"/>
        <v>1.148175426849682</v>
      </c>
      <c r="K12" s="310">
        <f t="shared" si="0"/>
        <v>4.3620247259155587</v>
      </c>
      <c r="L12" s="310">
        <f t="shared" si="0"/>
        <v>2.4585740965259668</v>
      </c>
      <c r="M12" s="309">
        <f t="shared" si="0"/>
        <v>119.54425881082807</v>
      </c>
      <c r="N12" s="311"/>
      <c r="O12" s="312" t="str">
        <f t="shared" si="4"/>
        <v>1</v>
      </c>
      <c r="P12" s="312" t="str">
        <f t="shared" si="5"/>
        <v>1.5</v>
      </c>
      <c r="Q12" s="312">
        <f>RANK(Z12,$Z$8:$Z$72,0)+COUNTIF($Z$8:Z12,Z12)-1</f>
        <v>10</v>
      </c>
      <c r="R12" s="312">
        <f>RANK(U12,$U$8:$U$72,0)+COUNTIF($U$8:U12,U12)-1</f>
        <v>19</v>
      </c>
      <c r="S12" s="293" t="s">
        <v>137</v>
      </c>
      <c r="T12" s="313">
        <f t="shared" si="6"/>
        <v>187</v>
      </c>
      <c r="U12" s="314">
        <f t="shared" si="7"/>
        <v>1.3725778038755136</v>
      </c>
      <c r="V12" s="313">
        <f t="shared" si="8"/>
        <v>4287</v>
      </c>
      <c r="W12" s="314">
        <f t="shared" si="1"/>
        <v>1.148175426849682</v>
      </c>
      <c r="X12" s="310">
        <f t="shared" si="9"/>
        <v>4.3620247259155587</v>
      </c>
      <c r="Y12" s="310">
        <f>IF(AND((SQRT((W12*(100-W12))/SUM($T$8:$T$71)))&gt;0, SUM($T$8:$T$71)&gt;0),(U12-W12)/(SQRT((W12*(100-W12))/SUM($T$8:$T$71))),0)</f>
        <v>2.4585740965259668</v>
      </c>
      <c r="Z12" s="309">
        <f>IF(AND(W12&gt;0,X12&gt;0),(U12/W12)*100,0)</f>
        <v>119.54425881082807</v>
      </c>
      <c r="AA12" s="72"/>
      <c r="AB12" s="315">
        <v>5</v>
      </c>
      <c r="AC12" s="293" t="str">
        <f>VLOOKUP($AB$12,$Q$8:$Z$72,3,FALSE)</f>
        <v>5.25 First-class fitness</v>
      </c>
      <c r="AD12" s="309">
        <f>VLOOKUP($AB$12,$Q$8:$Z$72,4,FALSE)</f>
        <v>661</v>
      </c>
      <c r="AE12" s="310">
        <f>VLOOKUP($AB$12,$Q$8:$Z$72,5,FALSE)</f>
        <v>4.8517322372284202</v>
      </c>
      <c r="AF12" s="309">
        <f>VLOOKUP($AB$12,$Q$8:$Z$72,6,FALSE)</f>
        <v>12434</v>
      </c>
      <c r="AG12" s="310">
        <f>VLOOKUP($AB$12,$Q$8:$Z$72,7,FALSE)</f>
        <v>3.3301640441914961</v>
      </c>
      <c r="AH12" s="310">
        <f>VLOOKUP($AB$12,$Q$8:$Z$72,8,FALSE)</f>
        <v>5.3160688434936469</v>
      </c>
      <c r="AI12" s="310">
        <f>VLOOKUP($AB$12,$Q$8:$Z$72,9,FALSE)</f>
        <v>9.8984098964501968</v>
      </c>
      <c r="AJ12" s="309">
        <f>VLOOKUP($AB$12,$Q$8:$Z$72,10,FALSE)</f>
        <v>145.6904877010746</v>
      </c>
      <c r="AK12" s="72"/>
      <c r="AL12" s="315">
        <v>5</v>
      </c>
      <c r="AM12" s="293" t="str">
        <f>VLOOKUP($AL$12,$R$8:$Z$72,2,FALSE)</f>
        <v>4.17 Engaged elders</v>
      </c>
      <c r="AN12" s="309">
        <f>VLOOKUP($AL$12,$R$8:$Z$72,3,FALSE)</f>
        <v>1030</v>
      </c>
      <c r="AO12" s="310">
        <f>VLOOKUP($AL$12,$R$8:$Z$72,4,FALSE)</f>
        <v>7.5601879036993545</v>
      </c>
      <c r="AP12" s="309">
        <f>VLOOKUP($AL$12,$R$8:$Z$72,5,FALSE)</f>
        <v>23783</v>
      </c>
      <c r="AQ12" s="310">
        <f>VLOOKUP($AL$12,$R$8:$Z$72,6,FALSE)</f>
        <v>6.3697355205892201</v>
      </c>
      <c r="AR12" s="310">
        <f>VLOOKUP($AL$12,$R$8:$Z$72,7,FALSE)</f>
        <v>4.3308245385359285</v>
      </c>
      <c r="AS12" s="310">
        <f>VLOOKUP($AL$12,$R$8:$Z$72,8,FALSE)</f>
        <v>5.689780611238465</v>
      </c>
      <c r="AT12" s="309">
        <f>VLOOKUP($AL$12,$R$8:$Z$72,9,FALSE)</f>
        <v>118.6891964236533</v>
      </c>
      <c r="AU12" s="72"/>
      <c r="AV12" s="72"/>
      <c r="AW12" s="72"/>
      <c r="BK12" s="31"/>
      <c r="BM12" s="298"/>
      <c r="BN12" s="299"/>
      <c r="BP12" s="31"/>
      <c r="BR12" s="31"/>
    </row>
    <row r="13" spans="2:70" ht="15" customHeight="1" x14ac:dyDescent="0.25">
      <c r="B13" s="306" t="s">
        <v>138</v>
      </c>
      <c r="C13" s="307">
        <v>360</v>
      </c>
      <c r="D13" s="307">
        <v>9063</v>
      </c>
      <c r="F13" s="308" t="str">
        <f t="shared" si="3"/>
        <v>2.6 Stressed young families</v>
      </c>
      <c r="G13" s="309">
        <f>IF($G$4=1,T13,IF($G$4=2,AD13,IF($G$4=3,AN13,"")))</f>
        <v>360</v>
      </c>
      <c r="H13" s="310">
        <f t="shared" si="0"/>
        <v>2.6423957721667644</v>
      </c>
      <c r="I13" s="309">
        <f t="shared" si="0"/>
        <v>9063</v>
      </c>
      <c r="J13" s="310">
        <f t="shared" si="0"/>
        <v>2.4273183796451292</v>
      </c>
      <c r="K13" s="310">
        <f t="shared" si="0"/>
        <v>3.9721946375372394</v>
      </c>
      <c r="L13" s="310">
        <f t="shared" si="0"/>
        <v>1.6312464797767263</v>
      </c>
      <c r="M13" s="309">
        <f t="shared" si="0"/>
        <v>108.86069970570071</v>
      </c>
      <c r="N13" s="311"/>
      <c r="O13" s="312" t="str">
        <f t="shared" si="4"/>
        <v>2</v>
      </c>
      <c r="P13" s="312" t="str">
        <f t="shared" si="5"/>
        <v>2.6</v>
      </c>
      <c r="Q13" s="312">
        <f>RANK(Z13,$Z$8:$Z$72,0)+COUNTIF($Z$8:Z13,Z13)-1</f>
        <v>13</v>
      </c>
      <c r="R13" s="312">
        <f>RANK(U13,$U$8:$U$72,0)+COUNTIF($U$8:U13,U13)-1</f>
        <v>15</v>
      </c>
      <c r="S13" s="293" t="s">
        <v>139</v>
      </c>
      <c r="T13" s="313">
        <f t="shared" si="6"/>
        <v>360</v>
      </c>
      <c r="U13" s="314">
        <f t="shared" si="7"/>
        <v>2.6423957721667644</v>
      </c>
      <c r="V13" s="313">
        <f t="shared" si="8"/>
        <v>9063</v>
      </c>
      <c r="W13" s="314">
        <f t="shared" si="1"/>
        <v>2.4273183796451292</v>
      </c>
      <c r="X13" s="310">
        <f t="shared" si="9"/>
        <v>3.9721946375372394</v>
      </c>
      <c r="Y13" s="310">
        <f t="shared" si="2"/>
        <v>1.6312464797767263</v>
      </c>
      <c r="Z13" s="309">
        <f t="shared" si="10"/>
        <v>108.86069970570071</v>
      </c>
      <c r="AA13" s="72"/>
      <c r="AB13" s="315">
        <v>6</v>
      </c>
      <c r="AC13" s="293" t="str">
        <f>VLOOKUP($AB$13,$Q$8:$Z$72,3,FALSE)</f>
        <v>3.11 Pressured parents</v>
      </c>
      <c r="AD13" s="309">
        <f>VLOOKUP($AB$13,$Q$8:$Z$72,4,FALSE)</f>
        <v>628</v>
      </c>
      <c r="AE13" s="310">
        <f>VLOOKUP($AB$13,$Q$8:$Z$72,5,FALSE)</f>
        <v>4.6095126247798008</v>
      </c>
      <c r="AF13" s="309">
        <f>VLOOKUP($AB$13,$Q$8:$Z$72,6,FALSE)</f>
        <v>12641</v>
      </c>
      <c r="AG13" s="310">
        <f>VLOOKUP($AB$13,$Q$8:$Z$72,7,FALSE)</f>
        <v>3.3856042852360226</v>
      </c>
      <c r="AH13" s="310">
        <f>VLOOKUP($AB$13,$Q$8:$Z$72,8,FALSE)</f>
        <v>4.9679613954592199</v>
      </c>
      <c r="AI13" s="310">
        <f>VLOOKUP($AB$13,$Q$8:$Z$72,9,FALSE)</f>
        <v>7.8988195554078997</v>
      </c>
      <c r="AJ13" s="309">
        <f>VLOOKUP($AB$13,$Q$8:$Z$72,10,FALSE)</f>
        <v>136.15036597398608</v>
      </c>
      <c r="AK13" s="72"/>
      <c r="AL13" s="315">
        <v>6</v>
      </c>
      <c r="AM13" s="293" t="str">
        <f>VLOOKUP($AL$13,$R$8:$Z$72,2,FALSE)</f>
        <v>5.21 Executive wellness</v>
      </c>
      <c r="AN13" s="309">
        <f>VLOOKUP($AL$13,$R$8:$Z$72,3,FALSE)</f>
        <v>918</v>
      </c>
      <c r="AO13" s="310">
        <f>VLOOKUP($AL$13,$R$8:$Z$72,4,FALSE)</f>
        <v>6.7381092190252501</v>
      </c>
      <c r="AP13" s="309">
        <f>VLOOKUP($AL$13,$R$8:$Z$72,5,FALSE)</f>
        <v>20769</v>
      </c>
      <c r="AQ13" s="310">
        <f>VLOOKUP($AL$13,$R$8:$Z$72,6,FALSE)</f>
        <v>5.5625041848008028</v>
      </c>
      <c r="AR13" s="310">
        <f>VLOOKUP($AL$13,$R$8:$Z$72,7,FALSE)</f>
        <v>4.4200491116567964</v>
      </c>
      <c r="AS13" s="310">
        <f>VLOOKUP($AL$13,$R$8:$Z$72,8,FALSE)</f>
        <v>5.9869598828832133</v>
      </c>
      <c r="AT13" s="309">
        <f>VLOOKUP($AL$13,$R$8:$Z$72,9,FALSE)</f>
        <v>121.13445662542988</v>
      </c>
      <c r="AU13" s="72"/>
      <c r="AV13" s="72"/>
      <c r="AW13" s="72"/>
      <c r="BK13" s="31"/>
      <c r="BM13" s="298"/>
      <c r="BN13" s="299"/>
      <c r="BP13" s="31"/>
      <c r="BR13" s="31"/>
    </row>
    <row r="14" spans="2:70" ht="15" customHeight="1" x14ac:dyDescent="0.25">
      <c r="B14" s="306" t="s">
        <v>140</v>
      </c>
      <c r="C14" s="307">
        <v>29</v>
      </c>
      <c r="D14" s="307">
        <v>4801</v>
      </c>
      <c r="F14" s="308" t="str">
        <f t="shared" si="3"/>
        <v>2.7 Burdened lifestyles</v>
      </c>
      <c r="G14" s="309">
        <f t="shared" si="0"/>
        <v>29</v>
      </c>
      <c r="H14" s="310">
        <f t="shared" si="0"/>
        <v>0.21285965942454493</v>
      </c>
      <c r="I14" s="309">
        <f t="shared" si="0"/>
        <v>4801</v>
      </c>
      <c r="J14" s="310">
        <f t="shared" si="0"/>
        <v>1.2858386340810177</v>
      </c>
      <c r="K14" s="310">
        <f t="shared" si="0"/>
        <v>0.60404082482816079</v>
      </c>
      <c r="L14" s="310">
        <f t="shared" si="0"/>
        <v>-11.116307815378185</v>
      </c>
      <c r="M14" s="309">
        <f t="shared" si="0"/>
        <v>16.554150247373354</v>
      </c>
      <c r="N14" s="311"/>
      <c r="O14" s="312" t="str">
        <f t="shared" si="4"/>
        <v>2</v>
      </c>
      <c r="P14" s="312" t="str">
        <f t="shared" si="5"/>
        <v>2.7</v>
      </c>
      <c r="Q14" s="312">
        <f>RANK(Z14,$Z$8:$Z$72,0)+COUNTIF($Z$8:Z14,Z14)-1</f>
        <v>22</v>
      </c>
      <c r="R14" s="312">
        <f>RANK(U14,$U$8:$U$72,0)+COUNTIF($U$8:U14,U14)-1</f>
        <v>22</v>
      </c>
      <c r="S14" s="293" t="s">
        <v>141</v>
      </c>
      <c r="T14" s="313">
        <f t="shared" si="6"/>
        <v>29</v>
      </c>
      <c r="U14" s="314">
        <f t="shared" si="7"/>
        <v>0.21285965942454493</v>
      </c>
      <c r="V14" s="313">
        <f t="shared" si="8"/>
        <v>4801</v>
      </c>
      <c r="W14" s="314">
        <f t="shared" si="1"/>
        <v>1.2858386340810177</v>
      </c>
      <c r="X14" s="310">
        <f t="shared" si="9"/>
        <v>0.60404082482816079</v>
      </c>
      <c r="Y14" s="310">
        <f t="shared" si="2"/>
        <v>-11.116307815378185</v>
      </c>
      <c r="Z14" s="309">
        <f t="shared" si="10"/>
        <v>16.554150247373354</v>
      </c>
      <c r="AA14" s="72"/>
      <c r="AB14" s="315">
        <v>7</v>
      </c>
      <c r="AC14" s="293" t="str">
        <f>VLOOKUP($AB$14,$Q$8:$Z$72,3,FALSE)</f>
        <v>5.24 Comfortable maturity</v>
      </c>
      <c r="AD14" s="309">
        <f>VLOOKUP($AB$14,$Q$8:$Z$72,4,FALSE)</f>
        <v>1513</v>
      </c>
      <c r="AE14" s="310">
        <f>VLOOKUP($AB$14,$Q$8:$Z$72,5,FALSE)</f>
        <v>11.105402231356431</v>
      </c>
      <c r="AF14" s="309">
        <f>VLOOKUP($AB$14,$Q$8:$Z$72,6,FALSE)</f>
        <v>32027</v>
      </c>
      <c r="AG14" s="310">
        <f>VLOOKUP($AB$14,$Q$8:$Z$72,7,FALSE)</f>
        <v>8.5777033813190489</v>
      </c>
      <c r="AH14" s="310">
        <f>VLOOKUP($AB$14,$Q$8:$Z$72,8,FALSE)</f>
        <v>4.7241390077122425</v>
      </c>
      <c r="AI14" s="310">
        <f>VLOOKUP($AB$14,$Q$8:$Z$72,9,FALSE)</f>
        <v>10.535764942251449</v>
      </c>
      <c r="AJ14" s="309">
        <f>VLOOKUP($AB$14,$Q$8:$Z$72,10,FALSE)</f>
        <v>129.46824735793885</v>
      </c>
      <c r="AK14" s="72"/>
      <c r="AL14" s="315">
        <v>7</v>
      </c>
      <c r="AM14" s="293" t="str">
        <f>VLOOKUP($AL$14,$R$8:$Z$72,2,FALSE)</f>
        <v>4.15 Sociable pensioners</v>
      </c>
      <c r="AN14" s="309">
        <f>VLOOKUP($AL$14,$R$8:$Z$72,3,FALSE)</f>
        <v>841</v>
      </c>
      <c r="AO14" s="310">
        <f>VLOOKUP($AL$14,$R$8:$Z$72,4,FALSE)</f>
        <v>6.1729301233118026</v>
      </c>
      <c r="AP14" s="309">
        <f>VLOOKUP($AL$14,$R$8:$Z$72,5,FALSE)</f>
        <v>20293</v>
      </c>
      <c r="AQ14" s="310">
        <f>VLOOKUP($AL$14,$R$8:$Z$72,6,FALSE)</f>
        <v>5.4350184131235348</v>
      </c>
      <c r="AR14" s="310">
        <f>VLOOKUP($AL$14,$R$8:$Z$72,7,FALSE)</f>
        <v>4.1442862070664761</v>
      </c>
      <c r="AS14" s="310">
        <f>VLOOKUP($AL$14,$R$8:$Z$72,8,FALSE)</f>
        <v>3.7991902218304223</v>
      </c>
      <c r="AT14" s="309">
        <f>VLOOKUP($AL$14,$R$8:$Z$72,9,FALSE)</f>
        <v>113.57698638897868</v>
      </c>
      <c r="AU14" s="72"/>
      <c r="AV14" s="72"/>
      <c r="AW14" s="72"/>
      <c r="BK14" s="31"/>
      <c r="BM14" s="298"/>
      <c r="BN14" s="299"/>
      <c r="BP14" s="31"/>
      <c r="BR14" s="31"/>
    </row>
    <row r="15" spans="2:70" ht="15" customHeight="1" x14ac:dyDescent="0.25">
      <c r="B15" s="306" t="s">
        <v>142</v>
      </c>
      <c r="C15" s="307">
        <v>43</v>
      </c>
      <c r="D15" s="307">
        <v>10030</v>
      </c>
      <c r="F15" s="308" t="str">
        <f t="shared" si="3"/>
        <v>2.8 Diverse difficulties</v>
      </c>
      <c r="G15" s="309">
        <f t="shared" si="0"/>
        <v>43</v>
      </c>
      <c r="H15" s="310">
        <f t="shared" si="0"/>
        <v>0.31561949500880798</v>
      </c>
      <c r="I15" s="309">
        <f t="shared" si="0"/>
        <v>10030</v>
      </c>
      <c r="J15" s="310">
        <f t="shared" si="0"/>
        <v>2.6863073317710078</v>
      </c>
      <c r="K15" s="310">
        <f t="shared" si="0"/>
        <v>0.42871385842472587</v>
      </c>
      <c r="L15" s="310">
        <f t="shared" si="0"/>
        <v>-17.114407321340376</v>
      </c>
      <c r="M15" s="309">
        <f t="shared" si="0"/>
        <v>11.749195308964474</v>
      </c>
      <c r="N15" s="311"/>
      <c r="O15" s="312" t="str">
        <f t="shared" si="4"/>
        <v>2</v>
      </c>
      <c r="P15" s="312" t="str">
        <f t="shared" si="5"/>
        <v>2.8</v>
      </c>
      <c r="Q15" s="312">
        <f>RANK(Z15,$Z$8:$Z$72,0)+COUNTIF($Z$8:Z15,Z15)-1</f>
        <v>23</v>
      </c>
      <c r="R15" s="312">
        <f>RANK(U15,$U$8:$U$72,0)+COUNTIF($U$8:U15,U15)-1</f>
        <v>21</v>
      </c>
      <c r="S15" s="293" t="s">
        <v>143</v>
      </c>
      <c r="T15" s="313">
        <f t="shared" si="6"/>
        <v>43</v>
      </c>
      <c r="U15" s="314">
        <f t="shared" si="7"/>
        <v>0.31561949500880798</v>
      </c>
      <c r="V15" s="313">
        <f t="shared" si="8"/>
        <v>10030</v>
      </c>
      <c r="W15" s="314">
        <f t="shared" si="1"/>
        <v>2.6863073317710078</v>
      </c>
      <c r="X15" s="310">
        <f t="shared" si="9"/>
        <v>0.42871385842472587</v>
      </c>
      <c r="Y15" s="310">
        <f t="shared" si="2"/>
        <v>-17.114407321340376</v>
      </c>
      <c r="Z15" s="309">
        <f t="shared" si="10"/>
        <v>11.749195308964474</v>
      </c>
      <c r="AA15" s="72"/>
      <c r="AB15" s="315">
        <v>8</v>
      </c>
      <c r="AC15" s="293" t="str">
        <f>VLOOKUP($AB$15,$Q$8:$Z$72,3,FALSE)</f>
        <v>5.22 Healthy suburban households</v>
      </c>
      <c r="AD15" s="309">
        <f>VLOOKUP($AB$15,$Q$8:$Z$72,4,FALSE)</f>
        <v>1041</v>
      </c>
      <c r="AE15" s="310">
        <f>VLOOKUP($AB$15,$Q$8:$Z$72,5,FALSE)</f>
        <v>7.6409277745155606</v>
      </c>
      <c r="AF15" s="309">
        <f>VLOOKUP($AB$15,$Q$8:$Z$72,6,FALSE)</f>
        <v>22366</v>
      </c>
      <c r="AG15" s="310">
        <f>VLOOKUP($AB$15,$Q$8:$Z$72,7,FALSE)</f>
        <v>5.9902243053230659</v>
      </c>
      <c r="AH15" s="310">
        <f>VLOOKUP($AB$15,$Q$8:$Z$72,8,FALSE)</f>
        <v>4.6543861217920055</v>
      </c>
      <c r="AI15" s="310">
        <f>VLOOKUP($AB$15,$Q$8:$Z$72,9,FALSE)</f>
        <v>8.1192017066643913</v>
      </c>
      <c r="AJ15" s="309">
        <f>VLOOKUP($AB$15,$Q$8:$Z$72,10,FALSE)</f>
        <v>127.55662200705302</v>
      </c>
      <c r="AK15" s="72"/>
      <c r="AL15" s="315">
        <v>8</v>
      </c>
      <c r="AM15" s="293" t="str">
        <f>VLOOKUP($AL$15,$R$8:$Z$72,2,FALSE)</f>
        <v>3.13 Balanced behaviours</v>
      </c>
      <c r="AN15" s="309">
        <f>VLOOKUP($AL$15,$R$8:$Z$72,3,FALSE)</f>
        <v>731</v>
      </c>
      <c r="AO15" s="310">
        <f>VLOOKUP($AL$15,$R$8:$Z$72,4,FALSE)</f>
        <v>5.3655314151497357</v>
      </c>
      <c r="AP15" s="309">
        <f>VLOOKUP($AL$15,$R$8:$Z$72,5,FALSE)</f>
        <v>10208</v>
      </c>
      <c r="AQ15" s="310">
        <f>VLOOKUP($AL$15,$R$8:$Z$72,6,FALSE)</f>
        <v>2.7339805825242718</v>
      </c>
      <c r="AR15" s="310">
        <f>VLOOKUP($AL$15,$R$8:$Z$72,7,FALSE)</f>
        <v>7.1610501567398117</v>
      </c>
      <c r="AS15" s="310">
        <f>VLOOKUP($AL$15,$R$8:$Z$72,8,FALSE)</f>
        <v>18.835874870137285</v>
      </c>
      <c r="AT15" s="309">
        <f>VLOOKUP($AL$15,$R$8:$Z$72,9,FALSE)</f>
        <v>196.25345730128649</v>
      </c>
      <c r="AU15" s="72"/>
      <c r="AV15" s="72"/>
      <c r="AW15" s="72"/>
      <c r="BK15" s="31"/>
      <c r="BM15" s="298"/>
      <c r="BN15" s="299"/>
      <c r="BP15" s="31"/>
      <c r="BR15" s="31"/>
    </row>
    <row r="16" spans="2:70" ht="15" customHeight="1" x14ac:dyDescent="0.25">
      <c r="B16" s="306" t="s">
        <v>144</v>
      </c>
      <c r="C16" s="307">
        <v>247</v>
      </c>
      <c r="D16" s="307">
        <v>20293</v>
      </c>
      <c r="F16" s="308" t="str">
        <f t="shared" si="3"/>
        <v>2.9 Detrimental practices</v>
      </c>
      <c r="G16" s="309">
        <f t="shared" si="0"/>
        <v>247</v>
      </c>
      <c r="H16" s="310">
        <f t="shared" si="0"/>
        <v>1.8129770992366412</v>
      </c>
      <c r="I16" s="309">
        <f t="shared" si="0"/>
        <v>20293</v>
      </c>
      <c r="J16" s="310">
        <f t="shared" si="0"/>
        <v>5.4350184131235348</v>
      </c>
      <c r="K16" s="310">
        <f t="shared" si="0"/>
        <v>1.2171684817424726</v>
      </c>
      <c r="L16" s="310">
        <f t="shared" si="0"/>
        <v>-18.648333876249264</v>
      </c>
      <c r="M16" s="309">
        <f t="shared" si="0"/>
        <v>33.357331317571628</v>
      </c>
      <c r="N16" s="311"/>
      <c r="O16" s="312" t="str">
        <f t="shared" si="4"/>
        <v>2</v>
      </c>
      <c r="P16" s="312" t="str">
        <f t="shared" si="5"/>
        <v>2.9</v>
      </c>
      <c r="Q16" s="312">
        <f>RANK(Z16,$Z$8:$Z$72,0)+COUNTIF($Z$8:Z16,Z16)-1</f>
        <v>19</v>
      </c>
      <c r="R16" s="312">
        <f>RANK(U16,$U$8:$U$72,0)+COUNTIF($U$8:U16,U16)-1</f>
        <v>16</v>
      </c>
      <c r="S16" s="293" t="s">
        <v>145</v>
      </c>
      <c r="T16" s="313">
        <f t="shared" si="6"/>
        <v>247</v>
      </c>
      <c r="U16" s="314">
        <f t="shared" si="7"/>
        <v>1.8129770992366412</v>
      </c>
      <c r="V16" s="313">
        <f t="shared" si="8"/>
        <v>20293</v>
      </c>
      <c r="W16" s="314">
        <f t="shared" si="1"/>
        <v>5.4350184131235348</v>
      </c>
      <c r="X16" s="310">
        <f t="shared" si="9"/>
        <v>1.2171684817424726</v>
      </c>
      <c r="Y16" s="310">
        <f t="shared" si="2"/>
        <v>-18.648333876249264</v>
      </c>
      <c r="Z16" s="309">
        <f t="shared" si="10"/>
        <v>33.357331317571628</v>
      </c>
      <c r="AA16" s="72"/>
      <c r="AB16" s="315">
        <v>9</v>
      </c>
      <c r="AC16" s="293" t="str">
        <f>VLOOKUP($AB$16,$Q$8:$Z$72,3,FALSE)</f>
        <v>5.21 Executive wellness</v>
      </c>
      <c r="AD16" s="309">
        <f>VLOOKUP($AB$16,$Q$8:$Z$72,4,FALSE)</f>
        <v>918</v>
      </c>
      <c r="AE16" s="310">
        <f>VLOOKUP($AB$16,$Q$8:$Z$72,5,FALSE)</f>
        <v>6.7381092190252501</v>
      </c>
      <c r="AF16" s="309">
        <f>VLOOKUP($AB$16,$Q$8:$Z$72,6,FALSE)</f>
        <v>20769</v>
      </c>
      <c r="AG16" s="310">
        <f>VLOOKUP($AB$16,$Q$8:$Z$72,7,FALSE)</f>
        <v>5.5625041848008028</v>
      </c>
      <c r="AH16" s="310">
        <f>VLOOKUP($AB$16,$Q$8:$Z$72,8,FALSE)</f>
        <v>4.4200491116567964</v>
      </c>
      <c r="AI16" s="310">
        <f>VLOOKUP($AB$16,$Q$8:$Z$72,9,FALSE)</f>
        <v>5.9869598828832133</v>
      </c>
      <c r="AJ16" s="309">
        <f>VLOOKUP($AB$16,$Q$8:$Z$72,10,FALSE)</f>
        <v>121.13445662542988</v>
      </c>
      <c r="AK16" s="72"/>
      <c r="AL16" s="315">
        <v>9</v>
      </c>
      <c r="AM16" s="293" t="str">
        <f>VLOOKUP($AL$16,$R$8:$Z$72,2,FALSE)</f>
        <v>5.25 First-class fitness</v>
      </c>
      <c r="AN16" s="309">
        <f>VLOOKUP($AL$16,$R$8:$Z$72,3,FALSE)</f>
        <v>661</v>
      </c>
      <c r="AO16" s="310">
        <f>VLOOKUP($AL$16,$R$8:$Z$72,4,FALSE)</f>
        <v>4.8517322372284202</v>
      </c>
      <c r="AP16" s="309">
        <f>VLOOKUP($AL$16,$R$8:$Z$72,5,FALSE)</f>
        <v>12434</v>
      </c>
      <c r="AQ16" s="310">
        <f>VLOOKUP($AL$16,$R$8:$Z$72,6,FALSE)</f>
        <v>3.3301640441914961</v>
      </c>
      <c r="AR16" s="310">
        <f>VLOOKUP($AL$16,$R$8:$Z$72,7,FALSE)</f>
        <v>5.3160688434936469</v>
      </c>
      <c r="AS16" s="310">
        <f>VLOOKUP($AL$16,$R$8:$Z$72,8,FALSE)</f>
        <v>9.8984098964501968</v>
      </c>
      <c r="AT16" s="309">
        <f>VLOOKUP($AL$16,$R$8:$Z$72,9,FALSE)</f>
        <v>145.6904877010746</v>
      </c>
      <c r="AU16" s="72"/>
      <c r="AV16" s="72"/>
      <c r="AW16" s="72"/>
      <c r="BK16" s="31"/>
      <c r="BM16" s="298"/>
      <c r="BN16" s="299"/>
      <c r="BP16" s="31"/>
      <c r="BR16" s="31"/>
    </row>
    <row r="17" spans="2:70" ht="15" customHeight="1" x14ac:dyDescent="0.25">
      <c r="B17" s="306" t="s">
        <v>146</v>
      </c>
      <c r="C17" s="307">
        <v>626</v>
      </c>
      <c r="D17" s="307">
        <v>9055</v>
      </c>
      <c r="F17" s="308" t="str">
        <f t="shared" si="3"/>
        <v>3.10 Sedentary habits</v>
      </c>
      <c r="G17" s="309">
        <f t="shared" si="0"/>
        <v>626</v>
      </c>
      <c r="H17" s="310">
        <f t="shared" si="0"/>
        <v>4.5948326482677624</v>
      </c>
      <c r="I17" s="309">
        <f t="shared" si="0"/>
        <v>9055</v>
      </c>
      <c r="J17" s="310">
        <f t="shared" si="0"/>
        <v>2.4251757616337462</v>
      </c>
      <c r="K17" s="310">
        <f t="shared" si="0"/>
        <v>6.913307564881281</v>
      </c>
      <c r="L17" s="310">
        <f t="shared" si="0"/>
        <v>16.462768770890488</v>
      </c>
      <c r="M17" s="309">
        <f t="shared" si="0"/>
        <v>189.46390282131151</v>
      </c>
      <c r="N17" s="311"/>
      <c r="O17" s="312" t="str">
        <f t="shared" si="4"/>
        <v>3</v>
      </c>
      <c r="P17" s="312" t="str">
        <f>LEFT(S17,4)</f>
        <v>3.10</v>
      </c>
      <c r="Q17" s="312">
        <f>RANK(Z17,$Z$8:$Z$72,0)+COUNTIF($Z$8:Z17,Z17)-1</f>
        <v>2</v>
      </c>
      <c r="R17" s="312">
        <f>RANK(U17,$U$8:$U$72,0)+COUNTIF($U$8:U17,U17)-1</f>
        <v>11</v>
      </c>
      <c r="S17" s="293" t="s">
        <v>147</v>
      </c>
      <c r="T17" s="313">
        <f t="shared" si="6"/>
        <v>626</v>
      </c>
      <c r="U17" s="314">
        <f t="shared" si="7"/>
        <v>4.5948326482677624</v>
      </c>
      <c r="V17" s="313">
        <f t="shared" si="8"/>
        <v>9055</v>
      </c>
      <c r="W17" s="314">
        <f t="shared" si="1"/>
        <v>2.4251757616337462</v>
      </c>
      <c r="X17" s="310">
        <f t="shared" si="9"/>
        <v>6.913307564881281</v>
      </c>
      <c r="Y17" s="310">
        <f t="shared" si="2"/>
        <v>16.462768770890488</v>
      </c>
      <c r="Z17" s="309">
        <f t="shared" si="10"/>
        <v>189.46390282131151</v>
      </c>
      <c r="AA17" s="72"/>
      <c r="AB17" s="315">
        <v>10</v>
      </c>
      <c r="AC17" s="293" t="str">
        <f>VLOOKUP($AB$17,$Q$8:$Z$72,3,FALSE)</f>
        <v>1.5 Multi-generational strains</v>
      </c>
      <c r="AD17" s="309">
        <f>VLOOKUP($AB$17,$Q$8:$Z$72,4,FALSE)</f>
        <v>187</v>
      </c>
      <c r="AE17" s="310">
        <f>VLOOKUP($AB$17,$Q$8:$Z$72,5,FALSE)</f>
        <v>1.3725778038755136</v>
      </c>
      <c r="AF17" s="309">
        <f>VLOOKUP($AB$17,$Q$8:$Z$72,6,FALSE)</f>
        <v>4287</v>
      </c>
      <c r="AG17" s="310">
        <f>VLOOKUP($AB$17,$Q$8:$Z$72,7,FALSE)</f>
        <v>1.148175426849682</v>
      </c>
      <c r="AH17" s="310">
        <f>VLOOKUP($AB$17,$Q$8:$Z$72,8,FALSE)</f>
        <v>4.3620247259155587</v>
      </c>
      <c r="AI17" s="310">
        <f>VLOOKUP($AB$17,$Q$8:$Z$72,9,FALSE)</f>
        <v>2.4585740965259668</v>
      </c>
      <c r="AJ17" s="309">
        <f>VLOOKUP($AB$17,$Q$8:$Z$72,10,FALSE)</f>
        <v>119.54425881082807</v>
      </c>
      <c r="AK17" s="72"/>
      <c r="AL17" s="315">
        <v>10</v>
      </c>
      <c r="AM17" s="293" t="str">
        <f>VLOOKUP($AL$17,$R$8:$Z$72,2,FALSE)</f>
        <v>3.11 Pressured parents</v>
      </c>
      <c r="AN17" s="309">
        <f>VLOOKUP($AL$17,$R$8:$Z$72,3,FALSE)</f>
        <v>628</v>
      </c>
      <c r="AO17" s="310">
        <f>VLOOKUP($AL$17,$R$8:$Z$72,4,FALSE)</f>
        <v>4.6095126247798008</v>
      </c>
      <c r="AP17" s="309">
        <f>VLOOKUP($AL$17,$R$8:$Z$72,5,FALSE)</f>
        <v>12641</v>
      </c>
      <c r="AQ17" s="310">
        <f>VLOOKUP($AL$17,$R$8:$Z$72,6,FALSE)</f>
        <v>3.3856042852360226</v>
      </c>
      <c r="AR17" s="310">
        <f>VLOOKUP($AL$17,$R$8:$Z$72,7,FALSE)</f>
        <v>4.9679613954592199</v>
      </c>
      <c r="AS17" s="310">
        <f>VLOOKUP($AL$17,$R$8:$Z$72,8,FALSE)</f>
        <v>7.8988195554078997</v>
      </c>
      <c r="AT17" s="309">
        <f>VLOOKUP($AL$17,$R$8:$Z$72,9,FALSE)</f>
        <v>136.15036597398608</v>
      </c>
      <c r="AU17" s="72"/>
      <c r="AV17" s="72"/>
      <c r="AW17" s="72"/>
      <c r="BF17" s="72"/>
      <c r="BG17" s="72"/>
      <c r="BH17" s="72"/>
      <c r="BI17" s="72"/>
      <c r="BJ17" s="72"/>
      <c r="BK17" s="31"/>
      <c r="BM17" s="298"/>
      <c r="BN17" s="299"/>
      <c r="BP17" s="31"/>
      <c r="BR17" s="31"/>
    </row>
    <row r="18" spans="2:70" ht="15" customHeight="1" x14ac:dyDescent="0.25">
      <c r="B18" s="306" t="s">
        <v>148</v>
      </c>
      <c r="C18" s="307">
        <v>628</v>
      </c>
      <c r="D18" s="307">
        <v>12641</v>
      </c>
      <c r="F18" s="308" t="str">
        <f t="shared" si="3"/>
        <v>3.11 Pressured parents</v>
      </c>
      <c r="G18" s="309">
        <f t="shared" si="0"/>
        <v>628</v>
      </c>
      <c r="H18" s="310">
        <f t="shared" si="0"/>
        <v>4.6095126247798008</v>
      </c>
      <c r="I18" s="309">
        <f t="shared" si="0"/>
        <v>12641</v>
      </c>
      <c r="J18" s="310">
        <f t="shared" si="0"/>
        <v>3.3856042852360226</v>
      </c>
      <c r="K18" s="310">
        <f t="shared" si="0"/>
        <v>4.9679613954592199</v>
      </c>
      <c r="L18" s="310">
        <f t="shared" si="0"/>
        <v>7.8988195554078997</v>
      </c>
      <c r="M18" s="309">
        <f t="shared" si="0"/>
        <v>136.15036597398608</v>
      </c>
      <c r="N18" s="311"/>
      <c r="O18" s="312" t="str">
        <f t="shared" si="4"/>
        <v>3</v>
      </c>
      <c r="P18" s="312" t="str">
        <f t="shared" ref="P18:P36" si="11">LEFT(S18,4)</f>
        <v>3.11</v>
      </c>
      <c r="Q18" s="312">
        <f>RANK(Z18,$Z$8:$Z$72,0)+COUNTIF($Z$8:Z18,Z18)-1</f>
        <v>6</v>
      </c>
      <c r="R18" s="312">
        <f>RANK(U18,$U$8:$U$72,0)+COUNTIF($U$8:U18,U18)-1</f>
        <v>10</v>
      </c>
      <c r="S18" s="293" t="s">
        <v>149</v>
      </c>
      <c r="T18" s="313">
        <f t="shared" si="6"/>
        <v>628</v>
      </c>
      <c r="U18" s="314">
        <f t="shared" si="7"/>
        <v>4.6095126247798008</v>
      </c>
      <c r="V18" s="313">
        <f t="shared" si="8"/>
        <v>12641</v>
      </c>
      <c r="W18" s="314">
        <f t="shared" si="1"/>
        <v>3.3856042852360226</v>
      </c>
      <c r="X18" s="310">
        <f t="shared" si="9"/>
        <v>4.9679613954592199</v>
      </c>
      <c r="Y18" s="310">
        <f t="shared" si="2"/>
        <v>7.8988195554078997</v>
      </c>
      <c r="Z18" s="309">
        <f t="shared" si="10"/>
        <v>136.15036597398608</v>
      </c>
      <c r="AA18" s="72"/>
      <c r="AB18" s="315">
        <v>11</v>
      </c>
      <c r="AC18" s="293" t="str">
        <f>VLOOKUP($AB$18,$Q$8:$Z$72,3,FALSE)</f>
        <v>4.17 Engaged elders</v>
      </c>
      <c r="AD18" s="309">
        <f>VLOOKUP($AB$18,$Q$8:$Z$72,4,FALSE)</f>
        <v>1030</v>
      </c>
      <c r="AE18" s="310">
        <f>VLOOKUP($AB$18,$Q$8:$Z$72,5,FALSE)</f>
        <v>7.5601879036993545</v>
      </c>
      <c r="AF18" s="309">
        <f>VLOOKUP($AB$18,$Q$8:$Z$72,6,FALSE)</f>
        <v>23783</v>
      </c>
      <c r="AG18" s="310">
        <f>VLOOKUP($AB$18,$Q$8:$Z$72,7,FALSE)</f>
        <v>6.3697355205892201</v>
      </c>
      <c r="AH18" s="310">
        <f>VLOOKUP($AB$18,$Q$8:$Z$72,8,FALSE)</f>
        <v>4.3308245385359285</v>
      </c>
      <c r="AI18" s="310">
        <f>VLOOKUP($AB$18,$Q$8:$Z$72,9,FALSE)</f>
        <v>5.689780611238465</v>
      </c>
      <c r="AJ18" s="309">
        <f>VLOOKUP($AB$18,$Q$8:$Z$72,10,FALSE)</f>
        <v>118.6891964236533</v>
      </c>
      <c r="AK18" s="72"/>
      <c r="AL18" s="315">
        <v>11</v>
      </c>
      <c r="AM18" s="293" t="str">
        <f>VLOOKUP($AL$18,$R$8:$Z$72,2,FALSE)</f>
        <v>3.10 Sedentary habits</v>
      </c>
      <c r="AN18" s="309">
        <f>VLOOKUP($AL$18,$R$8:$Z$72,3,FALSE)</f>
        <v>626</v>
      </c>
      <c r="AO18" s="310">
        <f>VLOOKUP($AL$18,$R$8:$Z$72,4,FALSE)</f>
        <v>4.5948326482677624</v>
      </c>
      <c r="AP18" s="309">
        <f>VLOOKUP($AL$18,$R$8:$Z$72,5,FALSE)</f>
        <v>9055</v>
      </c>
      <c r="AQ18" s="310">
        <f>VLOOKUP($AL$18,$R$8:$Z$72,6,FALSE)</f>
        <v>2.4251757616337462</v>
      </c>
      <c r="AR18" s="310">
        <f>VLOOKUP($AL$18,$R$8:$Z$72,7,FALSE)</f>
        <v>6.913307564881281</v>
      </c>
      <c r="AS18" s="310">
        <f>VLOOKUP($AL$18,$R$8:$Z$72,8,FALSE)</f>
        <v>16.462768770890488</v>
      </c>
      <c r="AT18" s="309">
        <f>VLOOKUP($AL$18,$R$8:$Z$72,9,FALSE)</f>
        <v>189.46390282131151</v>
      </c>
      <c r="AU18" s="72"/>
      <c r="AV18" s="72"/>
      <c r="AW18" s="72"/>
      <c r="BF18" s="72"/>
      <c r="BG18" s="72"/>
      <c r="BH18" s="72"/>
      <c r="BI18" s="72"/>
      <c r="BJ18" s="72"/>
      <c r="BK18" s="31"/>
      <c r="BM18" s="298"/>
      <c r="BN18" s="299"/>
      <c r="BP18" s="31"/>
      <c r="BR18" s="31"/>
    </row>
    <row r="19" spans="2:70" ht="15" customHeight="1" x14ac:dyDescent="0.25">
      <c r="B19" s="306" t="s">
        <v>150</v>
      </c>
      <c r="C19" s="307">
        <v>194</v>
      </c>
      <c r="D19" s="307">
        <v>9365</v>
      </c>
      <c r="F19" s="308" t="str">
        <f t="shared" si="3"/>
        <v>3.12 Urban isolation</v>
      </c>
      <c r="G19" s="309">
        <f t="shared" si="0"/>
        <v>194</v>
      </c>
      <c r="H19" s="310">
        <f t="shared" si="0"/>
        <v>1.4239577216676453</v>
      </c>
      <c r="I19" s="309">
        <f t="shared" si="0"/>
        <v>9365</v>
      </c>
      <c r="J19" s="310">
        <f t="shared" si="0"/>
        <v>2.508202209574824</v>
      </c>
      <c r="K19" s="310">
        <f t="shared" si="0"/>
        <v>2.0715429791777895</v>
      </c>
      <c r="L19" s="310">
        <f t="shared" si="0"/>
        <v>-8.0930873506549919</v>
      </c>
      <c r="M19" s="309">
        <f t="shared" si="0"/>
        <v>56.772046377753028</v>
      </c>
      <c r="N19" s="311"/>
      <c r="O19" s="312" t="str">
        <f t="shared" si="4"/>
        <v>3</v>
      </c>
      <c r="P19" s="312" t="str">
        <f t="shared" si="11"/>
        <v>3.12</v>
      </c>
      <c r="Q19" s="312">
        <f>RANK(Z19,$Z$8:$Z$72,0)+COUNTIF($Z$8:Z19,Z19)-1</f>
        <v>18</v>
      </c>
      <c r="R19" s="312">
        <f>RANK(U19,$U$8:$U$72,0)+COUNTIF($U$8:U19,U19)-1</f>
        <v>18</v>
      </c>
      <c r="S19" s="293" t="s">
        <v>151</v>
      </c>
      <c r="T19" s="313">
        <f t="shared" si="6"/>
        <v>194</v>
      </c>
      <c r="U19" s="314">
        <f t="shared" si="7"/>
        <v>1.4239577216676453</v>
      </c>
      <c r="V19" s="313">
        <f t="shared" si="8"/>
        <v>9365</v>
      </c>
      <c r="W19" s="314">
        <f t="shared" si="1"/>
        <v>2.508202209574824</v>
      </c>
      <c r="X19" s="310">
        <f t="shared" si="9"/>
        <v>2.0715429791777895</v>
      </c>
      <c r="Y19" s="310">
        <f t="shared" si="2"/>
        <v>-8.0930873506549919</v>
      </c>
      <c r="Z19" s="309">
        <f t="shared" si="10"/>
        <v>56.772046377753028</v>
      </c>
      <c r="AA19" s="72"/>
      <c r="AB19" s="315">
        <v>12</v>
      </c>
      <c r="AC19" s="293" t="str">
        <f>VLOOKUP($AB$19,$Q$8:$Z$72,3,FALSE)</f>
        <v>4.15 Sociable pensioners</v>
      </c>
      <c r="AD19" s="309">
        <f>VLOOKUP($AB$19,$Q$8:$Z$72,4,FALSE)</f>
        <v>841</v>
      </c>
      <c r="AE19" s="310">
        <f>VLOOKUP($AB$19,$Q$8:$Z$72,5,FALSE)</f>
        <v>6.1729301233118026</v>
      </c>
      <c r="AF19" s="309">
        <f>VLOOKUP($AB$19,$Q$8:$Z$72,6,FALSE)</f>
        <v>20293</v>
      </c>
      <c r="AG19" s="310">
        <f>VLOOKUP($AB$19,$Q$8:$Z$72,7,FALSE)</f>
        <v>5.4350184131235348</v>
      </c>
      <c r="AH19" s="310">
        <f>VLOOKUP($AB$19,$Q$8:$Z$72,8,FALSE)</f>
        <v>4.1442862070664761</v>
      </c>
      <c r="AI19" s="310">
        <f>VLOOKUP($AB$19,$Q$8:$Z$72,9,FALSE)</f>
        <v>3.7991902218304223</v>
      </c>
      <c r="AJ19" s="309">
        <f>VLOOKUP($AB$19,$Q$8:$Z$72,10,FALSE)</f>
        <v>113.57698638897868</v>
      </c>
      <c r="AK19" s="72"/>
      <c r="AL19" s="315">
        <v>12</v>
      </c>
      <c r="AM19" s="293" t="str">
        <f>VLOOKUP($AL$19,$R$8:$Z$72,2,FALSE)</f>
        <v>3.14 Mid-life moderation</v>
      </c>
      <c r="AN19" s="309">
        <f>VLOOKUP($AL$19,$R$8:$Z$72,3,FALSE)</f>
        <v>439</v>
      </c>
      <c r="AO19" s="310">
        <f>VLOOKUP($AL$19,$R$8:$Z$72,4,FALSE)</f>
        <v>3.2222548443922494</v>
      </c>
      <c r="AP19" s="309">
        <f>VLOOKUP($AL$19,$R$8:$Z$72,5,FALSE)</f>
        <v>13048</v>
      </c>
      <c r="AQ19" s="310">
        <f>VLOOKUP($AL$19,$R$8:$Z$72,6,FALSE)</f>
        <v>3.4946099765651155</v>
      </c>
      <c r="AR19" s="310">
        <f>VLOOKUP($AL$19,$R$8:$Z$72,7,FALSE)</f>
        <v>3.3645003065603927</v>
      </c>
      <c r="AS19" s="310">
        <f>VLOOKUP($AL$19,$R$8:$Z$72,8,FALSE)</f>
        <v>-1.7310624648186594</v>
      </c>
      <c r="AT19" s="309">
        <f>VLOOKUP($AL$19,$R$8:$Z$72,9,FALSE)</f>
        <v>92.206422633733609</v>
      </c>
      <c r="AU19" s="72"/>
      <c r="AV19" s="72"/>
      <c r="AW19" s="72"/>
      <c r="BF19" s="72"/>
      <c r="BG19" s="72"/>
      <c r="BH19" s="72"/>
      <c r="BI19" s="72"/>
      <c r="BJ19" s="72"/>
      <c r="BK19" s="31"/>
      <c r="BM19" s="298"/>
      <c r="BN19" s="299"/>
      <c r="BP19" s="31"/>
      <c r="BR19" s="31"/>
    </row>
    <row r="20" spans="2:70" ht="15" customHeight="1" x14ac:dyDescent="0.25">
      <c r="B20" s="306" t="s">
        <v>152</v>
      </c>
      <c r="C20" s="307">
        <v>731</v>
      </c>
      <c r="D20" s="307">
        <v>10208</v>
      </c>
      <c r="F20" s="308" t="str">
        <f t="shared" si="3"/>
        <v>3.13 Balanced behaviours</v>
      </c>
      <c r="G20" s="309">
        <f t="shared" si="0"/>
        <v>731</v>
      </c>
      <c r="H20" s="310">
        <f t="shared" si="0"/>
        <v>5.3655314151497357</v>
      </c>
      <c r="I20" s="309">
        <f t="shared" si="0"/>
        <v>10208</v>
      </c>
      <c r="J20" s="310">
        <f t="shared" si="0"/>
        <v>2.7339805825242718</v>
      </c>
      <c r="K20" s="310">
        <f t="shared" si="0"/>
        <v>7.1610501567398117</v>
      </c>
      <c r="L20" s="310">
        <f t="shared" si="0"/>
        <v>18.835874870137285</v>
      </c>
      <c r="M20" s="309">
        <f t="shared" si="0"/>
        <v>196.25345730128649</v>
      </c>
      <c r="N20" s="311"/>
      <c r="O20" s="312" t="str">
        <f t="shared" si="4"/>
        <v>3</v>
      </c>
      <c r="P20" s="312" t="str">
        <f t="shared" si="11"/>
        <v>3.13</v>
      </c>
      <c r="Q20" s="312">
        <f>RANK(Z20,$Z$8:$Z$72,0)+COUNTIF($Z$8:Z20,Z20)-1</f>
        <v>1</v>
      </c>
      <c r="R20" s="312">
        <f>RANK(U20,$U$8:$U$72,0)+COUNTIF($U$8:U20,U20)-1</f>
        <v>8</v>
      </c>
      <c r="S20" s="293" t="s">
        <v>153</v>
      </c>
      <c r="T20" s="313">
        <f t="shared" si="6"/>
        <v>731</v>
      </c>
      <c r="U20" s="314">
        <f t="shared" si="7"/>
        <v>5.3655314151497357</v>
      </c>
      <c r="V20" s="313">
        <f t="shared" si="8"/>
        <v>10208</v>
      </c>
      <c r="W20" s="314">
        <f t="shared" si="1"/>
        <v>2.7339805825242718</v>
      </c>
      <c r="X20" s="310">
        <f t="shared" si="9"/>
        <v>7.1610501567398117</v>
      </c>
      <c r="Y20" s="310">
        <f t="shared" si="2"/>
        <v>18.835874870137285</v>
      </c>
      <c r="Z20" s="309">
        <f t="shared" si="10"/>
        <v>196.25345730128649</v>
      </c>
      <c r="AA20" s="72"/>
      <c r="AB20" s="315">
        <v>13</v>
      </c>
      <c r="AC20" s="293" t="str">
        <f>VLOOKUP($AB$20,$Q$8:$Z$36,3,FALSE)</f>
        <v>2.6 Stressed young families</v>
      </c>
      <c r="AD20" s="309">
        <f>VLOOKUP($AB$20,$Q$8:$Z$72,4,FALSE)</f>
        <v>360</v>
      </c>
      <c r="AE20" s="310">
        <f>VLOOKUP($AB$20,$Q$8:$Z$72,5,FALSE)</f>
        <v>2.6423957721667644</v>
      </c>
      <c r="AF20" s="309">
        <f>VLOOKUP($AB$20,$Q$8:$Z$72,6,FALSE)</f>
        <v>9063</v>
      </c>
      <c r="AG20" s="310">
        <f>VLOOKUP($AB$20,$Q$8:$Z$72,7,FALSE)</f>
        <v>2.4273183796451292</v>
      </c>
      <c r="AH20" s="310">
        <f>VLOOKUP($AB$20,$Q$8:$Z$72,8,FALSE)</f>
        <v>3.9721946375372394</v>
      </c>
      <c r="AI20" s="310">
        <f>VLOOKUP($AB$20,$Q$8:$Z$72,9,FALSE)</f>
        <v>1.6312464797767263</v>
      </c>
      <c r="AJ20" s="309">
        <f>VLOOKUP($AB$20,$Q$8:$Z$72,10,FALSE)</f>
        <v>108.86069970570071</v>
      </c>
      <c r="AK20" s="72"/>
      <c r="AL20" s="315">
        <v>13</v>
      </c>
      <c r="AM20" s="293" t="str">
        <f>VLOOKUP($AL$20,$R$8:$Z$72,2,FALSE)</f>
        <v>5.20 Five-a-day families</v>
      </c>
      <c r="AN20" s="309">
        <f>VLOOKUP($AL$20,$R$8:$Z$72,3,FALSE)</f>
        <v>408</v>
      </c>
      <c r="AO20" s="310">
        <f>VLOOKUP($AL$20,$R$8:$Z$72,4,FALSE)</f>
        <v>2.9947152084556663</v>
      </c>
      <c r="AP20" s="309">
        <f>VLOOKUP($AL$20,$R$8:$Z$72,5,FALSE)</f>
        <v>15653</v>
      </c>
      <c r="AQ20" s="310">
        <f>VLOOKUP($AL$20,$R$8:$Z$72,6,FALSE)</f>
        <v>4.1922999665215936</v>
      </c>
      <c r="AR20" s="310">
        <f>VLOOKUP($AL$20,$R$8:$Z$72,7,FALSE)</f>
        <v>2.6065290998530632</v>
      </c>
      <c r="AS20" s="310">
        <f>VLOOKUP($AL$20,$R$8:$Z$72,8,FALSE)</f>
        <v>-6.9748070101515101</v>
      </c>
      <c r="AT20" s="309">
        <f>VLOOKUP($AL$20,$R$8:$Z$72,9,FALSE)</f>
        <v>71.433705421141909</v>
      </c>
      <c r="AU20" s="72"/>
      <c r="AV20" s="72"/>
      <c r="AW20" s="72"/>
      <c r="BF20" s="72"/>
      <c r="BG20" s="72"/>
      <c r="BH20" s="72"/>
      <c r="BI20" s="72"/>
      <c r="BJ20" s="72"/>
      <c r="BK20" s="31"/>
      <c r="BM20" s="298"/>
      <c r="BN20" s="299"/>
      <c r="BP20" s="31"/>
      <c r="BR20" s="31"/>
    </row>
    <row r="21" spans="2:70" ht="15" customHeight="1" x14ac:dyDescent="0.25">
      <c r="B21" s="306" t="s">
        <v>154</v>
      </c>
      <c r="C21" s="307">
        <v>439</v>
      </c>
      <c r="D21" s="307">
        <v>13048</v>
      </c>
      <c r="F21" s="308" t="str">
        <f t="shared" si="3"/>
        <v>3.14 Mid-life moderation</v>
      </c>
      <c r="G21" s="309">
        <f t="shared" si="0"/>
        <v>439</v>
      </c>
      <c r="H21" s="310">
        <f t="shared" si="0"/>
        <v>3.2222548443922494</v>
      </c>
      <c r="I21" s="309">
        <f t="shared" si="0"/>
        <v>13048</v>
      </c>
      <c r="J21" s="310">
        <f t="shared" si="0"/>
        <v>3.4946099765651155</v>
      </c>
      <c r="K21" s="310">
        <f t="shared" si="0"/>
        <v>3.3645003065603927</v>
      </c>
      <c r="L21" s="310">
        <f t="shared" si="0"/>
        <v>-1.7310624648186594</v>
      </c>
      <c r="M21" s="309">
        <f t="shared" si="0"/>
        <v>92.206422633733609</v>
      </c>
      <c r="N21" s="311"/>
      <c r="O21" s="312" t="str">
        <f t="shared" si="4"/>
        <v>3</v>
      </c>
      <c r="P21" s="312" t="str">
        <f t="shared" si="11"/>
        <v>3.14</v>
      </c>
      <c r="Q21" s="312">
        <f>RANK(Z21,$Z$8:$Z$72,0)+COUNTIF($Z$8:Z21,Z21)-1</f>
        <v>14</v>
      </c>
      <c r="R21" s="312">
        <f>RANK(U21,$U$8:$U$72,0)+COUNTIF($U$8:U21,U21)-1</f>
        <v>12</v>
      </c>
      <c r="S21" s="293" t="s">
        <v>155</v>
      </c>
      <c r="T21" s="313">
        <f t="shared" si="6"/>
        <v>439</v>
      </c>
      <c r="U21" s="314">
        <f t="shared" si="7"/>
        <v>3.2222548443922494</v>
      </c>
      <c r="V21" s="313">
        <f t="shared" si="8"/>
        <v>13048</v>
      </c>
      <c r="W21" s="314">
        <f t="shared" si="1"/>
        <v>3.4946099765651155</v>
      </c>
      <c r="X21" s="310">
        <f t="shared" si="9"/>
        <v>3.3645003065603927</v>
      </c>
      <c r="Y21" s="310">
        <f t="shared" si="2"/>
        <v>-1.7310624648186594</v>
      </c>
      <c r="Z21" s="309">
        <f>IF(AND(W21&gt;0,X21&gt;0),(U21/W21)*100,0)</f>
        <v>92.206422633733609</v>
      </c>
      <c r="AA21" s="72"/>
      <c r="AB21" s="315">
        <v>14</v>
      </c>
      <c r="AC21" s="293" t="str">
        <f>VLOOKUP($AB$21,$Q$8:$Z$72,3,FALSE)</f>
        <v>3.14 Mid-life moderation</v>
      </c>
      <c r="AD21" s="309">
        <f>VLOOKUP($AB$21,$Q$8:$Z$72,4,FALSE)</f>
        <v>439</v>
      </c>
      <c r="AE21" s="310">
        <f>VLOOKUP($AB$21,$Q$8:$Z$72,5,FALSE)</f>
        <v>3.2222548443922494</v>
      </c>
      <c r="AF21" s="309">
        <f>VLOOKUP($AB$21,$Q$8:$Z$72,6,FALSE)</f>
        <v>13048</v>
      </c>
      <c r="AG21" s="310">
        <f>VLOOKUP($AB$21,$Q$8:$Z$72,7,FALSE)</f>
        <v>3.4946099765651155</v>
      </c>
      <c r="AH21" s="310">
        <f>VLOOKUP($AB$21,$Q$8:$Z$72,8,FALSE)</f>
        <v>3.3645003065603927</v>
      </c>
      <c r="AI21" s="310">
        <f>VLOOKUP($AB$21,$Q$8:$Z$72,9,FALSE)</f>
        <v>-1.7310624648186594</v>
      </c>
      <c r="AJ21" s="309">
        <f>VLOOKUP($AB$21,$Q$8:$Z$72,10,FALSE)</f>
        <v>92.206422633733609</v>
      </c>
      <c r="AK21" s="72"/>
      <c r="AL21" s="315">
        <v>14</v>
      </c>
      <c r="AM21" s="293" t="str">
        <f>VLOOKUP($AL$21,$R$8:$Z$72,2,FALSE)</f>
        <v>4.16 Worried well</v>
      </c>
      <c r="AN21" s="309">
        <f>VLOOKUP($AL$21,$R$8:$Z$72,3,FALSE)</f>
        <v>400</v>
      </c>
      <c r="AO21" s="310">
        <f>VLOOKUP($AL$21,$R$8:$Z$72,4,FALSE)</f>
        <v>2.9359953024075165</v>
      </c>
      <c r="AP21" s="309">
        <f>VLOOKUP($AL$21,$R$8:$Z$72,5,FALSE)</f>
        <v>14545</v>
      </c>
      <c r="AQ21" s="310">
        <f>VLOOKUP($AL$21,$R$8:$Z$72,6,FALSE)</f>
        <v>3.8955473719450953</v>
      </c>
      <c r="AR21" s="310">
        <f>VLOOKUP($AL$21,$R$8:$Z$72,7,FALSE)</f>
        <v>2.7500859401856306</v>
      </c>
      <c r="AS21" s="310">
        <f>VLOOKUP($AL$21,$R$8:$Z$72,8,FALSE)</f>
        <v>-5.7884843599373514</v>
      </c>
      <c r="AT21" s="309">
        <f>VLOOKUP($AL$21,$R$8:$Z$72,9,FALSE)</f>
        <v>75.367978414328391</v>
      </c>
      <c r="AU21" s="72"/>
      <c r="AV21" s="72"/>
      <c r="AW21" s="72"/>
      <c r="BF21" s="72"/>
      <c r="BG21" s="72"/>
      <c r="BH21" s="72"/>
      <c r="BI21" s="72"/>
      <c r="BJ21" s="72"/>
      <c r="BK21" s="31"/>
      <c r="BM21" s="298"/>
      <c r="BN21" s="299"/>
      <c r="BP21" s="31"/>
      <c r="BR21" s="31"/>
    </row>
    <row r="22" spans="2:70" ht="15" customHeight="1" x14ac:dyDescent="0.25">
      <c r="B22" s="306" t="s">
        <v>156</v>
      </c>
      <c r="C22" s="307">
        <v>841</v>
      </c>
      <c r="D22" s="307">
        <v>20293</v>
      </c>
      <c r="F22" s="308" t="str">
        <f t="shared" si="3"/>
        <v>4.15 Sociable pensioners</v>
      </c>
      <c r="G22" s="309">
        <f t="shared" si="0"/>
        <v>841</v>
      </c>
      <c r="H22" s="310">
        <f t="shared" si="0"/>
        <v>6.1729301233118026</v>
      </c>
      <c r="I22" s="309">
        <f t="shared" si="0"/>
        <v>20293</v>
      </c>
      <c r="J22" s="310">
        <f t="shared" si="0"/>
        <v>5.4350184131235348</v>
      </c>
      <c r="K22" s="310">
        <f t="shared" si="0"/>
        <v>4.1442862070664761</v>
      </c>
      <c r="L22" s="310">
        <f t="shared" si="0"/>
        <v>3.7991902218304223</v>
      </c>
      <c r="M22" s="309">
        <f t="shared" si="0"/>
        <v>113.57698638897868</v>
      </c>
      <c r="N22" s="311"/>
      <c r="O22" s="312" t="str">
        <f t="shared" si="4"/>
        <v>4</v>
      </c>
      <c r="P22" s="312" t="str">
        <f t="shared" si="11"/>
        <v>4.15</v>
      </c>
      <c r="Q22" s="312">
        <f>RANK(Z22,$Z$8:$Z$72,0)+COUNTIF($Z$8:Z22,Z22)-1</f>
        <v>12</v>
      </c>
      <c r="R22" s="312">
        <f>RANK(U22,$U$8:$U$72,0)+COUNTIF($U$8:U22,U22)-1</f>
        <v>7</v>
      </c>
      <c r="S22" s="293" t="s">
        <v>157</v>
      </c>
      <c r="T22" s="313">
        <f t="shared" si="6"/>
        <v>841</v>
      </c>
      <c r="U22" s="314">
        <f t="shared" si="7"/>
        <v>6.1729301233118026</v>
      </c>
      <c r="V22" s="313">
        <f t="shared" si="8"/>
        <v>20293</v>
      </c>
      <c r="W22" s="314">
        <f t="shared" si="1"/>
        <v>5.4350184131235348</v>
      </c>
      <c r="X22" s="310">
        <f t="shared" si="9"/>
        <v>4.1442862070664761</v>
      </c>
      <c r="Y22" s="310">
        <f t="shared" si="2"/>
        <v>3.7991902218304223</v>
      </c>
      <c r="Z22" s="309">
        <f t="shared" si="10"/>
        <v>113.57698638897868</v>
      </c>
      <c r="AA22" s="72"/>
      <c r="AB22" s="315">
        <v>15</v>
      </c>
      <c r="AC22" s="293" t="str">
        <f>VLOOKUP($AB$22,$Q$8:$Z$72,3,FALSE)</f>
        <v>4.16 Worried well</v>
      </c>
      <c r="AD22" s="309">
        <f>VLOOKUP($AB$22,$Q$8:$Z$72,4,FALSE)</f>
        <v>400</v>
      </c>
      <c r="AE22" s="310">
        <f>VLOOKUP($AB$22,$Q$8:$Z$72,5,FALSE)</f>
        <v>2.9359953024075165</v>
      </c>
      <c r="AF22" s="309">
        <f>VLOOKUP($AB$22,$Q$8:$Z$72,6,FALSE)</f>
        <v>14545</v>
      </c>
      <c r="AG22" s="310">
        <f>VLOOKUP($AB$22,$Q$8:$Z$72,7,FALSE)</f>
        <v>3.8955473719450953</v>
      </c>
      <c r="AH22" s="310">
        <f>VLOOKUP($AB$22,$Q$8:$Z$72,8,FALSE)</f>
        <v>2.7500859401856306</v>
      </c>
      <c r="AI22" s="310">
        <f>VLOOKUP($AB$22,$Q$8:$Z$72,9,FALSE)</f>
        <v>-5.7884843599373514</v>
      </c>
      <c r="AJ22" s="309">
        <f>VLOOKUP($AB$22,$Q$8:$Z$72,10,FALSE)</f>
        <v>75.367978414328391</v>
      </c>
      <c r="AK22" s="72"/>
      <c r="AL22" s="315">
        <v>15</v>
      </c>
      <c r="AM22" s="293" t="str">
        <f>VLOOKUP($AL$22,$R$8:$Z$72,2,FALSE)</f>
        <v>2.6 Stressed young families</v>
      </c>
      <c r="AN22" s="309">
        <f>VLOOKUP($AL$22,$R$8:$Z$72,3,FALSE)</f>
        <v>360</v>
      </c>
      <c r="AO22" s="310">
        <f>VLOOKUP($AL$22,$R$8:$Z$72,4,FALSE)</f>
        <v>2.6423957721667644</v>
      </c>
      <c r="AP22" s="309">
        <f>VLOOKUP($AL$22,$R$8:$Z$72,5,FALSE)</f>
        <v>9063</v>
      </c>
      <c r="AQ22" s="310">
        <f>VLOOKUP($AL$22,$R$8:$Z$72,6,FALSE)</f>
        <v>2.4273183796451292</v>
      </c>
      <c r="AR22" s="310">
        <f>VLOOKUP($AL$22,$R$8:$Z$72,7,FALSE)</f>
        <v>3.9721946375372394</v>
      </c>
      <c r="AS22" s="310">
        <f>VLOOKUP($AL$22,$R$8:$Z$72,8,FALSE)</f>
        <v>1.6312464797767263</v>
      </c>
      <c r="AT22" s="309">
        <f>VLOOKUP($AL$22,$R$8:$Z$72,9,FALSE)</f>
        <v>108.86069970570071</v>
      </c>
      <c r="AU22" s="72"/>
      <c r="AV22" s="72"/>
      <c r="AW22" s="72"/>
      <c r="BF22" s="72"/>
      <c r="BG22" s="72"/>
      <c r="BH22" s="72"/>
      <c r="BI22" s="72"/>
      <c r="BJ22" s="72"/>
      <c r="BK22" s="31"/>
      <c r="BM22" s="298"/>
      <c r="BN22" s="299"/>
      <c r="BP22" s="31"/>
      <c r="BR22" s="31"/>
    </row>
    <row r="23" spans="2:70" ht="15" customHeight="1" x14ac:dyDescent="0.25">
      <c r="B23" s="306" t="s">
        <v>158</v>
      </c>
      <c r="C23" s="307">
        <v>400</v>
      </c>
      <c r="D23" s="307">
        <v>14545</v>
      </c>
      <c r="F23" s="308" t="str">
        <f t="shared" si="3"/>
        <v>4.16 Worried well</v>
      </c>
      <c r="G23" s="309">
        <f t="shared" si="0"/>
        <v>400</v>
      </c>
      <c r="H23" s="310">
        <f t="shared" si="0"/>
        <v>2.9359953024075165</v>
      </c>
      <c r="I23" s="309">
        <f t="shared" si="0"/>
        <v>14545</v>
      </c>
      <c r="J23" s="310">
        <f t="shared" si="0"/>
        <v>3.8955473719450953</v>
      </c>
      <c r="K23" s="310">
        <f t="shared" si="0"/>
        <v>2.7500859401856306</v>
      </c>
      <c r="L23" s="310">
        <f t="shared" si="0"/>
        <v>-5.7884843599373514</v>
      </c>
      <c r="M23" s="309">
        <f t="shared" si="0"/>
        <v>75.367978414328391</v>
      </c>
      <c r="N23" s="311"/>
      <c r="O23" s="312" t="str">
        <f t="shared" si="4"/>
        <v>4</v>
      </c>
      <c r="P23" s="312" t="str">
        <f t="shared" si="11"/>
        <v>4.16</v>
      </c>
      <c r="Q23" s="312">
        <f>RANK(Z23,$Z$8:$Z$72,0)+COUNTIF($Z$8:Z23,Z23)-1</f>
        <v>15</v>
      </c>
      <c r="R23" s="312">
        <f>RANK(U23,$U$8:$U$72,0)+COUNTIF($U$8:U23,U23)-1</f>
        <v>14</v>
      </c>
      <c r="S23" s="293" t="s">
        <v>159</v>
      </c>
      <c r="T23" s="313">
        <f t="shared" si="6"/>
        <v>400</v>
      </c>
      <c r="U23" s="314">
        <f t="shared" si="7"/>
        <v>2.9359953024075165</v>
      </c>
      <c r="V23" s="313">
        <f t="shared" si="8"/>
        <v>14545</v>
      </c>
      <c r="W23" s="314">
        <f t="shared" si="1"/>
        <v>3.8955473719450953</v>
      </c>
      <c r="X23" s="310">
        <f>IF(V23&gt;0,(T23/V23)*100,0)</f>
        <v>2.7500859401856306</v>
      </c>
      <c r="Y23" s="310">
        <f t="shared" si="2"/>
        <v>-5.7884843599373514</v>
      </c>
      <c r="Z23" s="309">
        <f t="shared" si="10"/>
        <v>75.367978414328391</v>
      </c>
      <c r="AA23" s="72"/>
      <c r="AB23" s="315">
        <v>16</v>
      </c>
      <c r="AC23" s="293" t="str">
        <f>VLOOKUP($AB$23,$Q$8:$Z$72,3,FALSE)</f>
        <v>5.20 Five-a-day families</v>
      </c>
      <c r="AD23" s="309">
        <f>VLOOKUP($AB$23,$Q$8:$Z$72,4,FALSE)</f>
        <v>408</v>
      </c>
      <c r="AE23" s="310">
        <f>VLOOKUP($AB$23,$Q$8:$Z$72,5,FALSE)</f>
        <v>2.9947152084556663</v>
      </c>
      <c r="AF23" s="309">
        <f>VLOOKUP($AB$23,$Q$8:$Z$72,6,FALSE)</f>
        <v>15653</v>
      </c>
      <c r="AG23" s="310">
        <f>VLOOKUP($AB$23,$Q$8:$Z$72,7,FALSE)</f>
        <v>4.1922999665215936</v>
      </c>
      <c r="AH23" s="310">
        <f>VLOOKUP($AB$23,$Q$8:$Z$72,8,FALSE)</f>
        <v>2.6065290998530632</v>
      </c>
      <c r="AI23" s="310">
        <f>VLOOKUP($AB$23,$Q$8:$Z$72,9,FALSE)</f>
        <v>-6.9748070101515101</v>
      </c>
      <c r="AJ23" s="309">
        <f>VLOOKUP($AB$23,$Q$8:$Z$72,10,FALSE)</f>
        <v>71.433705421141909</v>
      </c>
      <c r="AK23" s="72"/>
      <c r="AL23" s="315">
        <v>16</v>
      </c>
      <c r="AM23" s="293" t="str">
        <f>VLOOKUP($AL$23,$R$8:$Z$72,2,FALSE)</f>
        <v>2.9 Detrimental practices</v>
      </c>
      <c r="AN23" s="309">
        <f>VLOOKUP($AL$23,$R$8:$Z$72,3,FALSE)</f>
        <v>247</v>
      </c>
      <c r="AO23" s="310">
        <f>VLOOKUP($AL$23,$R$8:$Z$72,4,FALSE)</f>
        <v>1.8129770992366412</v>
      </c>
      <c r="AP23" s="309">
        <f>VLOOKUP($AL$23,$R$8:$Z$72,5,FALSE)</f>
        <v>20293</v>
      </c>
      <c r="AQ23" s="310">
        <f>VLOOKUP($AL$23,$R$8:$Z$72,6,FALSE)</f>
        <v>5.4350184131235348</v>
      </c>
      <c r="AR23" s="310">
        <f>VLOOKUP($AL$23,$R$8:$Z$72,7,FALSE)</f>
        <v>1.2171684817424726</v>
      </c>
      <c r="AS23" s="310">
        <f>VLOOKUP($AL$23,$R$8:$Z$72,8,FALSE)</f>
        <v>-18.648333876249264</v>
      </c>
      <c r="AT23" s="309">
        <f>VLOOKUP($AL$23,$R$8:$Z$72,9,FALSE)</f>
        <v>33.357331317571628</v>
      </c>
      <c r="AU23" s="72"/>
      <c r="AV23" s="72"/>
      <c r="AW23" s="72"/>
      <c r="BF23" s="72"/>
      <c r="BG23" s="72"/>
      <c r="BH23" s="72"/>
      <c r="BI23" s="72"/>
      <c r="BJ23" s="72"/>
      <c r="BK23" s="31"/>
      <c r="BM23" s="298"/>
      <c r="BN23" s="299"/>
      <c r="BP23" s="31"/>
      <c r="BR23" s="31"/>
    </row>
    <row r="24" spans="2:70" ht="15" customHeight="1" x14ac:dyDescent="0.25">
      <c r="B24" s="306" t="s">
        <v>160</v>
      </c>
      <c r="C24" s="307">
        <v>1030</v>
      </c>
      <c r="D24" s="307">
        <v>23783</v>
      </c>
      <c r="F24" s="308" t="str">
        <f>IF($G$4=1,S24,IF($G$4=2,AC24,IF($G$4=3,AM24,"")))</f>
        <v>4.17 Engaged elders</v>
      </c>
      <c r="G24" s="309">
        <f t="shared" si="0"/>
        <v>1030</v>
      </c>
      <c r="H24" s="310">
        <f t="shared" si="0"/>
        <v>7.5601879036993545</v>
      </c>
      <c r="I24" s="309">
        <f t="shared" si="0"/>
        <v>23783</v>
      </c>
      <c r="J24" s="310">
        <f t="shared" si="0"/>
        <v>6.3697355205892201</v>
      </c>
      <c r="K24" s="310">
        <f t="shared" si="0"/>
        <v>4.3308245385359285</v>
      </c>
      <c r="L24" s="310">
        <f t="shared" si="0"/>
        <v>5.689780611238465</v>
      </c>
      <c r="M24" s="309">
        <f t="shared" si="0"/>
        <v>118.6891964236533</v>
      </c>
      <c r="N24" s="311"/>
      <c r="O24" s="312" t="str">
        <f t="shared" si="4"/>
        <v>4</v>
      </c>
      <c r="P24" s="312" t="str">
        <f t="shared" si="11"/>
        <v>4.17</v>
      </c>
      <c r="Q24" s="312">
        <f>RANK(Z24,$Z$8:$Z$72,0)+COUNTIF($Z$8:Z24,Z24)-1</f>
        <v>11</v>
      </c>
      <c r="R24" s="312">
        <f>RANK(U24,$U$8:$U$72,0)+COUNTIF($U$8:U24,U24)-1</f>
        <v>5</v>
      </c>
      <c r="S24" s="293" t="s">
        <v>161</v>
      </c>
      <c r="T24" s="313">
        <f t="shared" si="6"/>
        <v>1030</v>
      </c>
      <c r="U24" s="314">
        <f t="shared" si="7"/>
        <v>7.5601879036993545</v>
      </c>
      <c r="V24" s="313">
        <f t="shared" si="8"/>
        <v>23783</v>
      </c>
      <c r="W24" s="314">
        <f t="shared" si="1"/>
        <v>6.3697355205892201</v>
      </c>
      <c r="X24" s="310">
        <f t="shared" si="9"/>
        <v>4.3308245385359285</v>
      </c>
      <c r="Y24" s="310">
        <f t="shared" si="2"/>
        <v>5.689780611238465</v>
      </c>
      <c r="Z24" s="309">
        <f t="shared" si="10"/>
        <v>118.6891964236533</v>
      </c>
      <c r="AA24" s="72"/>
      <c r="AB24" s="315">
        <v>17</v>
      </c>
      <c r="AC24" s="293" t="str">
        <f>VLOOKUP($AB$24,$Q$8:$Z$72,3,FALSE)</f>
        <v>1.3 Inactive singles</v>
      </c>
      <c r="AD24" s="309">
        <f>VLOOKUP($AB$24,$Q$8:$Z$72,4,FALSE)</f>
        <v>116</v>
      </c>
      <c r="AE24" s="310">
        <f>VLOOKUP($AB$24,$Q$8:$Z$72,5,FALSE)</f>
        <v>0.85143863769817973</v>
      </c>
      <c r="AF24" s="309">
        <f>VLOOKUP($AB$24,$Q$8:$Z$72,6,FALSE)</f>
        <v>4750</v>
      </c>
      <c r="AG24" s="310">
        <f>VLOOKUP($AB$24,$Q$8:$Z$72,7,FALSE)</f>
        <v>1.2721794442584533</v>
      </c>
      <c r="AH24" s="310">
        <f>VLOOKUP($AB$24,$Q$8:$Z$72,8,FALSE)</f>
        <v>2.4421052631578948</v>
      </c>
      <c r="AI24" s="310">
        <f>VLOOKUP($AB$24,$Q$8:$Z$72,9,FALSE)</f>
        <v>-4.3820062298110471</v>
      </c>
      <c r="AJ24" s="309">
        <f>VLOOKUP($AB$24,$Q$8:$Z$72,10,FALSE)</f>
        <v>66.927558179064818</v>
      </c>
      <c r="AK24" s="72"/>
      <c r="AL24" s="315">
        <v>17</v>
      </c>
      <c r="AM24" s="293" t="str">
        <f>VLOOKUP($AL$24,$R$8:$Z$72,2,FALSE)</f>
        <v>5.23 Peak professionals</v>
      </c>
      <c r="AN24" s="309">
        <f>VLOOKUP($AL$24,$R$8:$Z$72,3,FALSE)</f>
        <v>239</v>
      </c>
      <c r="AO24" s="310">
        <f>VLOOKUP($AL$24,$R$8:$Z$72,4,FALSE)</f>
        <v>1.7542571931884909</v>
      </c>
      <c r="AP24" s="309">
        <f>VLOOKUP($AL$24,$R$8:$Z$72,5,FALSE)</f>
        <v>23084</v>
      </c>
      <c r="AQ24" s="310">
        <f>VLOOKUP($AL$24,$R$8:$Z$72,6,FALSE)</f>
        <v>6.1825242718446605</v>
      </c>
      <c r="AR24" s="310">
        <f>VLOOKUP($AL$24,$R$8:$Z$72,7,FALSE)</f>
        <v>1.0353491595910587</v>
      </c>
      <c r="AS24" s="310">
        <f>VLOOKUP($AL$24,$R$8:$Z$72,8,FALSE)</f>
        <v>-21.461562477533949</v>
      </c>
      <c r="AT24" s="309">
        <f>VLOOKUP($AL$24,$R$8:$Z$72,9,FALSE)</f>
        <v>28.374448947615349</v>
      </c>
      <c r="AU24" s="72"/>
      <c r="AV24" s="72"/>
      <c r="AW24" s="72"/>
      <c r="BF24" s="72"/>
      <c r="BG24" s="72"/>
      <c r="BH24" s="72"/>
      <c r="BI24" s="72"/>
      <c r="BJ24" s="72"/>
      <c r="BK24" s="31"/>
      <c r="BM24" s="298"/>
      <c r="BN24" s="299"/>
      <c r="BP24" s="31"/>
      <c r="BR24" s="31"/>
    </row>
    <row r="25" spans="2:70" ht="15" customHeight="1" x14ac:dyDescent="0.25">
      <c r="B25" s="306" t="s">
        <v>162</v>
      </c>
      <c r="C25" s="307">
        <v>1480</v>
      </c>
      <c r="D25" s="307">
        <v>25583</v>
      </c>
      <c r="F25" s="308" t="str">
        <f>IF($G$4=1,S25,IF($G$4=2,AC25,IF($G$4=3,AM25,"")))</f>
        <v>4.18 Contented neighbourhoods</v>
      </c>
      <c r="G25" s="309">
        <f t="shared" si="0"/>
        <v>1480</v>
      </c>
      <c r="H25" s="310">
        <f t="shared" si="0"/>
        <v>10.86318261890781</v>
      </c>
      <c r="I25" s="309">
        <f t="shared" si="0"/>
        <v>25583</v>
      </c>
      <c r="J25" s="310">
        <f t="shared" si="0"/>
        <v>6.851824573150318</v>
      </c>
      <c r="K25" s="310">
        <f t="shared" si="0"/>
        <v>5.7850916624320838</v>
      </c>
      <c r="L25" s="310">
        <f t="shared" si="0"/>
        <v>18.533329695768963</v>
      </c>
      <c r="M25" s="309">
        <f t="shared" si="0"/>
        <v>158.54437752940248</v>
      </c>
      <c r="N25" s="311"/>
      <c r="O25" s="312" t="str">
        <f t="shared" si="4"/>
        <v>4</v>
      </c>
      <c r="P25" s="312" t="str">
        <f t="shared" si="11"/>
        <v>4.18</v>
      </c>
      <c r="Q25" s="312">
        <f>RANK(Z25,$Z$8:$Z$72,0)+COUNTIF($Z$8:Z25,Z25)-1</f>
        <v>4</v>
      </c>
      <c r="R25" s="312">
        <f>RANK(U25,$U$8:$U$72,0)+COUNTIF($U$8:U25,U25)-1</f>
        <v>2</v>
      </c>
      <c r="S25" s="293" t="s">
        <v>163</v>
      </c>
      <c r="T25" s="313">
        <f t="shared" si="6"/>
        <v>1480</v>
      </c>
      <c r="U25" s="314">
        <f t="shared" si="7"/>
        <v>10.86318261890781</v>
      </c>
      <c r="V25" s="313">
        <f t="shared" si="8"/>
        <v>25583</v>
      </c>
      <c r="W25" s="314">
        <f t="shared" si="1"/>
        <v>6.851824573150318</v>
      </c>
      <c r="X25" s="310">
        <f t="shared" si="9"/>
        <v>5.7850916624320838</v>
      </c>
      <c r="Y25" s="310">
        <f t="shared" si="2"/>
        <v>18.533329695768963</v>
      </c>
      <c r="Z25" s="309">
        <f t="shared" si="10"/>
        <v>158.54437752940248</v>
      </c>
      <c r="AA25" s="72"/>
      <c r="AB25" s="315">
        <v>18</v>
      </c>
      <c r="AC25" s="293" t="str">
        <f>VLOOKUP($AB$25,$Q$8:$Z$72,3,FALSE)</f>
        <v>3.12 Urban isolation</v>
      </c>
      <c r="AD25" s="309">
        <f>VLOOKUP($AB$25,$Q$8:$Z$72,4,FALSE)</f>
        <v>194</v>
      </c>
      <c r="AE25" s="310">
        <f>VLOOKUP($AB$25,$Q$8:$Z$72,5,FALSE)</f>
        <v>1.4239577216676453</v>
      </c>
      <c r="AF25" s="309">
        <f>VLOOKUP($AB$25,$Q$8:$Z$72,6,FALSE)</f>
        <v>9365</v>
      </c>
      <c r="AG25" s="310">
        <f>VLOOKUP($AB$25,$Q$8:$Z$72,7,FALSE)</f>
        <v>2.508202209574824</v>
      </c>
      <c r="AH25" s="310">
        <f>VLOOKUP($AB$25,$Q$8:$Z$72,8,FALSE)</f>
        <v>2.0715429791777895</v>
      </c>
      <c r="AI25" s="310">
        <f>VLOOKUP($AB$25,$Q$8:$Z$72,9,FALSE)</f>
        <v>-8.0930873506549919</v>
      </c>
      <c r="AJ25" s="309">
        <f>VLOOKUP($AB$25,$Q$8:$Z$72,10,FALSE)</f>
        <v>56.772046377753028</v>
      </c>
      <c r="AK25" s="72"/>
      <c r="AL25" s="315">
        <v>18</v>
      </c>
      <c r="AM25" s="293" t="str">
        <f>VLOOKUP($AL$25,$R$8:$Z$72,2,FALSE)</f>
        <v>3.12 Urban isolation</v>
      </c>
      <c r="AN25" s="309">
        <f>VLOOKUP($AL$25,$R$8:$Z$72,3,FALSE)</f>
        <v>194</v>
      </c>
      <c r="AO25" s="310">
        <f>VLOOKUP($AL$25,$R$8:$Z$72,4,FALSE)</f>
        <v>1.4239577216676453</v>
      </c>
      <c r="AP25" s="309">
        <f>VLOOKUP($AL$25,$R$8:$Z$72,5,FALSE)</f>
        <v>9365</v>
      </c>
      <c r="AQ25" s="310">
        <f>VLOOKUP($AL$25,$R$8:$Z$72,6,FALSE)</f>
        <v>2.508202209574824</v>
      </c>
      <c r="AR25" s="310">
        <f>VLOOKUP($AL$25,$R$8:$Z$72,7,FALSE)</f>
        <v>2.0715429791777895</v>
      </c>
      <c r="AS25" s="310">
        <f>VLOOKUP($AL$25,$R$8:$Z$72,8,FALSE)</f>
        <v>-8.0930873506549919</v>
      </c>
      <c r="AT25" s="309">
        <f>VLOOKUP($AL$25,$R$8:$Z$72,9,FALSE)</f>
        <v>56.772046377753028</v>
      </c>
      <c r="AU25" s="72"/>
      <c r="AV25" s="72"/>
      <c r="AW25" s="72"/>
      <c r="BF25" s="72"/>
      <c r="BG25" s="72"/>
      <c r="BH25" s="72"/>
      <c r="BI25" s="72"/>
      <c r="BJ25" s="72"/>
      <c r="BK25" s="31"/>
      <c r="BM25" s="298"/>
      <c r="BN25" s="299"/>
      <c r="BP25" s="31"/>
      <c r="BR25" s="31"/>
    </row>
    <row r="26" spans="2:70" ht="15" customHeight="1" x14ac:dyDescent="0.25">
      <c r="B26" s="306" t="s">
        <v>164</v>
      </c>
      <c r="C26" s="307">
        <v>1474</v>
      </c>
      <c r="D26" s="307">
        <v>24019</v>
      </c>
      <c r="F26" s="308" t="str">
        <f t="shared" si="3"/>
        <v>4.19 Active empty nesters</v>
      </c>
      <c r="G26" s="309">
        <f t="shared" si="0"/>
        <v>1474</v>
      </c>
      <c r="H26" s="310">
        <f t="shared" si="0"/>
        <v>10.819142689371697</v>
      </c>
      <c r="I26" s="309">
        <f t="shared" si="0"/>
        <v>24019</v>
      </c>
      <c r="J26" s="310">
        <f t="shared" si="0"/>
        <v>6.4329427519250082</v>
      </c>
      <c r="K26" s="310">
        <f t="shared" si="0"/>
        <v>6.1368083600482954</v>
      </c>
      <c r="L26" s="310">
        <f t="shared" si="0"/>
        <v>20.867691764829889</v>
      </c>
      <c r="M26" s="309">
        <f t="shared" si="0"/>
        <v>168.18341319972345</v>
      </c>
      <c r="N26" s="311"/>
      <c r="O26" s="312" t="str">
        <f t="shared" si="4"/>
        <v>4</v>
      </c>
      <c r="P26" s="312" t="str">
        <f t="shared" si="11"/>
        <v>4.19</v>
      </c>
      <c r="Q26" s="312">
        <f>RANK(Z26,$Z$8:$Z$72,0)+COUNTIF($Z$8:Z26,Z26)-1</f>
        <v>3</v>
      </c>
      <c r="R26" s="312">
        <f>RANK(U26,$U$8:$U$72,0)+COUNTIF($U$8:U26,U26)-1</f>
        <v>3</v>
      </c>
      <c r="S26" s="293" t="s">
        <v>165</v>
      </c>
      <c r="T26" s="313">
        <f t="shared" si="6"/>
        <v>1474</v>
      </c>
      <c r="U26" s="314">
        <f t="shared" si="7"/>
        <v>10.819142689371697</v>
      </c>
      <c r="V26" s="313">
        <f t="shared" si="8"/>
        <v>24019</v>
      </c>
      <c r="W26" s="314">
        <f t="shared" si="1"/>
        <v>6.4329427519250082</v>
      </c>
      <c r="X26" s="310">
        <f t="shared" si="9"/>
        <v>6.1368083600482954</v>
      </c>
      <c r="Y26" s="310">
        <f t="shared" si="2"/>
        <v>20.867691764829889</v>
      </c>
      <c r="Z26" s="309">
        <f t="shared" si="10"/>
        <v>168.18341319972345</v>
      </c>
      <c r="AA26" s="72"/>
      <c r="AB26" s="315">
        <v>19</v>
      </c>
      <c r="AC26" s="293" t="str">
        <f>VLOOKUP($AB$26,$Q$8:$Z$72,3,FALSE)</f>
        <v>2.9 Detrimental practices</v>
      </c>
      <c r="AD26" s="309">
        <f>VLOOKUP($AB$26,$Q$8:$Z$72,4,FALSE)</f>
        <v>247</v>
      </c>
      <c r="AE26" s="310">
        <f>VLOOKUP($AB$26,$Q$8:$Z$72,5,FALSE)</f>
        <v>1.8129770992366412</v>
      </c>
      <c r="AF26" s="309">
        <f>VLOOKUP($AB$26,$Q$8:$Z$72,6,FALSE)</f>
        <v>20293</v>
      </c>
      <c r="AG26" s="310">
        <f>VLOOKUP($AB$26,$Q$8:$Z$72,7,FALSE)</f>
        <v>5.4350184131235348</v>
      </c>
      <c r="AH26" s="310">
        <f>VLOOKUP($AB$26,$Q$8:$Z$72,8,FALSE)</f>
        <v>1.2171684817424726</v>
      </c>
      <c r="AI26" s="310">
        <f>VLOOKUP($AB$26,$Q$8:$Z$72,9,FALSE)</f>
        <v>-18.648333876249264</v>
      </c>
      <c r="AJ26" s="309">
        <f>VLOOKUP($AB$26,$Q$8:$Z$72,10,FALSE)</f>
        <v>33.357331317571628</v>
      </c>
      <c r="AK26" s="72"/>
      <c r="AL26" s="315">
        <v>19</v>
      </c>
      <c r="AM26" s="293" t="str">
        <f>VLOOKUP($AL$26,$R$8:$Z$72,2,FALSE)</f>
        <v>1.5 Multi-generational strains</v>
      </c>
      <c r="AN26" s="309">
        <f>VLOOKUP($AL$26,$R$8:$Z$72,3,FALSE)</f>
        <v>187</v>
      </c>
      <c r="AO26" s="310">
        <f>VLOOKUP($AL$26,$R$8:$Z$72,4,FALSE)</f>
        <v>1.3725778038755136</v>
      </c>
      <c r="AP26" s="309">
        <f>VLOOKUP($AL$26,$R$8:$Z$72,5,FALSE)</f>
        <v>4287</v>
      </c>
      <c r="AQ26" s="310">
        <f>VLOOKUP($AL$26,$R$8:$Z$72,6,FALSE)</f>
        <v>1.148175426849682</v>
      </c>
      <c r="AR26" s="310">
        <f>VLOOKUP($AL$26,$R$8:$Z$72,7,FALSE)</f>
        <v>4.3620247259155587</v>
      </c>
      <c r="AS26" s="310">
        <f>VLOOKUP($AL$26,$R$8:$Z$72,8,FALSE)</f>
        <v>2.4585740965259668</v>
      </c>
      <c r="AT26" s="309">
        <f>VLOOKUP($AL$26,$R$8:$Z$72,9,FALSE)</f>
        <v>119.54425881082807</v>
      </c>
      <c r="AU26" s="72"/>
      <c r="AV26" s="72"/>
      <c r="AW26" s="72"/>
      <c r="BF26" s="72"/>
      <c r="BG26" s="72"/>
      <c r="BH26" s="72"/>
      <c r="BI26" s="72"/>
      <c r="BJ26" s="72"/>
      <c r="BK26" s="31"/>
      <c r="BM26" s="298"/>
      <c r="BN26" s="299"/>
      <c r="BP26" s="31"/>
      <c r="BR26" s="31"/>
    </row>
    <row r="27" spans="2:70" ht="15" customHeight="1" x14ac:dyDescent="0.25">
      <c r="B27" s="306" t="s">
        <v>166</v>
      </c>
      <c r="C27" s="307">
        <v>408</v>
      </c>
      <c r="D27" s="307">
        <v>15653</v>
      </c>
      <c r="F27" s="308" t="str">
        <f t="shared" si="3"/>
        <v>5.20 Five-a-day families</v>
      </c>
      <c r="G27" s="309">
        <f t="shared" si="0"/>
        <v>408</v>
      </c>
      <c r="H27" s="310">
        <f t="shared" si="0"/>
        <v>2.9947152084556663</v>
      </c>
      <c r="I27" s="309">
        <f t="shared" si="0"/>
        <v>15653</v>
      </c>
      <c r="J27" s="310">
        <f t="shared" si="0"/>
        <v>4.1922999665215936</v>
      </c>
      <c r="K27" s="310">
        <f t="shared" si="0"/>
        <v>2.6065290998530632</v>
      </c>
      <c r="L27" s="310">
        <f t="shared" si="0"/>
        <v>-6.9748070101515101</v>
      </c>
      <c r="M27" s="309">
        <f t="shared" si="0"/>
        <v>71.433705421141909</v>
      </c>
      <c r="N27" s="311"/>
      <c r="O27" s="312" t="str">
        <f t="shared" si="4"/>
        <v>5</v>
      </c>
      <c r="P27" s="312" t="str">
        <f t="shared" si="11"/>
        <v>5.20</v>
      </c>
      <c r="Q27" s="312">
        <f>RANK(Z27,$Z$8:$Z$72,0)+COUNTIF($Z$8:Z27,Z27)-1</f>
        <v>16</v>
      </c>
      <c r="R27" s="312">
        <f>RANK(U27,$U$8:$U$72,0)+COUNTIF($U$8:U27,U27)-1</f>
        <v>13</v>
      </c>
      <c r="S27" s="293" t="s">
        <v>167</v>
      </c>
      <c r="T27" s="313">
        <f t="shared" si="6"/>
        <v>408</v>
      </c>
      <c r="U27" s="314">
        <f t="shared" si="7"/>
        <v>2.9947152084556663</v>
      </c>
      <c r="V27" s="313">
        <f t="shared" si="8"/>
        <v>15653</v>
      </c>
      <c r="W27" s="314">
        <f t="shared" si="1"/>
        <v>4.1922999665215936</v>
      </c>
      <c r="X27" s="310">
        <f t="shared" si="9"/>
        <v>2.6065290998530632</v>
      </c>
      <c r="Y27" s="310">
        <f t="shared" si="2"/>
        <v>-6.9748070101515101</v>
      </c>
      <c r="Z27" s="309">
        <f t="shared" si="10"/>
        <v>71.433705421141909</v>
      </c>
      <c r="AA27" s="72"/>
      <c r="AB27" s="315">
        <v>20</v>
      </c>
      <c r="AC27" s="293" t="str">
        <f>VLOOKUP($AB$27,$Q$8:$Z$72,3,FALSE)</f>
        <v>5.23 Peak professionals</v>
      </c>
      <c r="AD27" s="309">
        <f>VLOOKUP($AB$27,$Q$8:$Z$72,4,FALSE)</f>
        <v>239</v>
      </c>
      <c r="AE27" s="310">
        <f>VLOOKUP($AB$27,$Q$8:$Z$72,5,FALSE)</f>
        <v>1.7542571931884909</v>
      </c>
      <c r="AF27" s="309">
        <f>VLOOKUP($AB$27,$Q$8:$Z$72,6,FALSE)</f>
        <v>23084</v>
      </c>
      <c r="AG27" s="310">
        <f>VLOOKUP($AB$27,$Q$8:$Z$72,7,FALSE)</f>
        <v>6.1825242718446605</v>
      </c>
      <c r="AH27" s="310">
        <f>VLOOKUP($AB$27,$Q$8:$Z$72,8,FALSE)</f>
        <v>1.0353491595910587</v>
      </c>
      <c r="AI27" s="310">
        <f>VLOOKUP($AB$27,$Q$8:$Z$72,9,FALSE)</f>
        <v>-21.461562477533949</v>
      </c>
      <c r="AJ27" s="309">
        <f>VLOOKUP($AB$27,$Q$8:$Z$72,10,FALSE)</f>
        <v>28.374448947615349</v>
      </c>
      <c r="AK27" s="72"/>
      <c r="AL27" s="315">
        <v>20</v>
      </c>
      <c r="AM27" s="293" t="str">
        <f>VLOOKUP($AL$27,$R$8:$Z$72,2,FALSE)</f>
        <v>1.3 Inactive singles</v>
      </c>
      <c r="AN27" s="309">
        <f>VLOOKUP($AL$27,$R$8:$Z$72,3,FALSE)</f>
        <v>116</v>
      </c>
      <c r="AO27" s="310">
        <f>VLOOKUP($AL$27,$R$8:$Z$72,4,FALSE)</f>
        <v>0.85143863769817973</v>
      </c>
      <c r="AP27" s="309">
        <f>VLOOKUP($AL$27,$R$8:$Z$72,5,FALSE)</f>
        <v>4750</v>
      </c>
      <c r="AQ27" s="310">
        <f>VLOOKUP($AL$27,$R$8:$Z$72,6,FALSE)</f>
        <v>1.2721794442584533</v>
      </c>
      <c r="AR27" s="310">
        <f>VLOOKUP($AL$27,$R$8:$Z$72,7,FALSE)</f>
        <v>2.4421052631578948</v>
      </c>
      <c r="AS27" s="310">
        <f>VLOOKUP($AL$27,$R$8:$Z$72,8,FALSE)</f>
        <v>-4.3820062298110471</v>
      </c>
      <c r="AT27" s="309">
        <f>VLOOKUP($AL$27,$R$8:$Z$72,9,FALSE)</f>
        <v>66.927558179064818</v>
      </c>
      <c r="AU27" s="72"/>
      <c r="AV27" s="72"/>
      <c r="AW27" s="72"/>
      <c r="BF27" s="72"/>
      <c r="BG27" s="72"/>
      <c r="BH27" s="72"/>
      <c r="BI27" s="72"/>
      <c r="BJ27" s="72"/>
      <c r="BK27" s="31"/>
      <c r="BM27" s="298"/>
      <c r="BN27" s="299"/>
      <c r="BP27" s="31"/>
      <c r="BR27" s="31"/>
    </row>
    <row r="28" spans="2:70" ht="15" customHeight="1" x14ac:dyDescent="0.25">
      <c r="B28" s="306" t="s">
        <v>168</v>
      </c>
      <c r="C28" s="307">
        <v>918</v>
      </c>
      <c r="D28" s="307">
        <v>20769</v>
      </c>
      <c r="F28" s="308" t="str">
        <f t="shared" si="3"/>
        <v>5.21 Executive wellness</v>
      </c>
      <c r="G28" s="309">
        <f t="shared" si="0"/>
        <v>918</v>
      </c>
      <c r="H28" s="310">
        <f t="shared" si="0"/>
        <v>6.7381092190252501</v>
      </c>
      <c r="I28" s="309">
        <f t="shared" si="0"/>
        <v>20769</v>
      </c>
      <c r="J28" s="310">
        <f t="shared" si="0"/>
        <v>5.5625041848008028</v>
      </c>
      <c r="K28" s="310">
        <f t="shared" si="0"/>
        <v>4.4200491116567964</v>
      </c>
      <c r="L28" s="310">
        <f t="shared" si="0"/>
        <v>5.9869598828832133</v>
      </c>
      <c r="M28" s="309">
        <f t="shared" si="0"/>
        <v>121.13445662542988</v>
      </c>
      <c r="N28" s="311"/>
      <c r="O28" s="312" t="str">
        <f t="shared" si="4"/>
        <v>5</v>
      </c>
      <c r="P28" s="312" t="str">
        <f t="shared" si="11"/>
        <v>5.21</v>
      </c>
      <c r="Q28" s="312">
        <f>RANK(Z28,$Z$8:$Z$72,0)+COUNTIF($Z$8:Z28,Z28)-1</f>
        <v>9</v>
      </c>
      <c r="R28" s="312">
        <f>RANK(U28,$U$8:$U$72,0)+COUNTIF($U$8:U28,U28)-1</f>
        <v>6</v>
      </c>
      <c r="S28" s="293" t="s">
        <v>169</v>
      </c>
      <c r="T28" s="313">
        <f t="shared" si="6"/>
        <v>918</v>
      </c>
      <c r="U28" s="314">
        <f t="shared" si="7"/>
        <v>6.7381092190252501</v>
      </c>
      <c r="V28" s="313">
        <f t="shared" si="8"/>
        <v>20769</v>
      </c>
      <c r="W28" s="314">
        <f t="shared" si="1"/>
        <v>5.5625041848008028</v>
      </c>
      <c r="X28" s="310">
        <f t="shared" si="9"/>
        <v>4.4200491116567964</v>
      </c>
      <c r="Y28" s="310">
        <f t="shared" si="2"/>
        <v>5.9869598828832133</v>
      </c>
      <c r="Z28" s="309">
        <f t="shared" si="10"/>
        <v>121.13445662542988</v>
      </c>
      <c r="AA28" s="72"/>
      <c r="AB28" s="315">
        <v>21</v>
      </c>
      <c r="AC28" s="293" t="str">
        <f>VLOOKUP($AB$28,$Q$8:$Z$72,3,FALSE)</f>
        <v>7.62 Students in halls of residence</v>
      </c>
      <c r="AD28" s="309">
        <f>VLOOKUP($AB$28,$Q$8:$Z$72,4,FALSE)</f>
        <v>12</v>
      </c>
      <c r="AE28" s="310">
        <f>VLOOKUP($AB$28,$Q$8:$Z$72,5,FALSE)</f>
        <v>8.8079859072225486E-2</v>
      </c>
      <c r="AF28" s="309">
        <f>VLOOKUP($AB$28,$Q$8:$Z$72,6,FALSE)</f>
        <v>1890</v>
      </c>
      <c r="AG28" s="310">
        <f>VLOOKUP($AB$28,$Q$8:$Z$72,7,FALSE)</f>
        <v>0.50619350518915307</v>
      </c>
      <c r="AH28" s="310">
        <f>VLOOKUP($AB$28,$Q$8:$Z$72,8,FALSE)</f>
        <v>0.63492063492063489</v>
      </c>
      <c r="AI28" s="310">
        <f>VLOOKUP($AB$28,$Q$8:$Z$72,9,FALSE)</f>
        <v>-6.8768626735419032</v>
      </c>
      <c r="AJ28" s="309">
        <f>VLOOKUP($AB$28,$Q$8:$Z$72,10,FALSE)</f>
        <v>17.400432476768351</v>
      </c>
      <c r="AK28" s="72"/>
      <c r="AL28" s="315">
        <v>21</v>
      </c>
      <c r="AM28" s="293" t="str">
        <f>VLOOKUP($AL$28,$R$8:$Z$72,2,FALSE)</f>
        <v>2.8 Diverse difficulties</v>
      </c>
      <c r="AN28" s="309">
        <f>VLOOKUP($AL$28,$R$8:$Z$72,3,FALSE)</f>
        <v>43</v>
      </c>
      <c r="AO28" s="310">
        <f>VLOOKUP($AL$28,$R$8:$Z$72,4,FALSE)</f>
        <v>0.31561949500880798</v>
      </c>
      <c r="AP28" s="309">
        <f>VLOOKUP($AL$28,$R$8:$Z$72,5,FALSE)</f>
        <v>10030</v>
      </c>
      <c r="AQ28" s="310">
        <f>VLOOKUP($AL$28,$R$8:$Z$72,6,FALSE)</f>
        <v>2.6863073317710078</v>
      </c>
      <c r="AR28" s="310">
        <f>VLOOKUP($AL$28,$R$8:$Z$72,7,FALSE)</f>
        <v>0.42871385842472587</v>
      </c>
      <c r="AS28" s="310">
        <f>VLOOKUP($AL$28,$R$8:$Z$72,8,FALSE)</f>
        <v>-17.114407321340376</v>
      </c>
      <c r="AT28" s="309">
        <f>VLOOKUP($AL$28,$R$8:$Z$72,9,FALSE)</f>
        <v>11.749195308964474</v>
      </c>
      <c r="AU28" s="72"/>
      <c r="AV28" s="72"/>
      <c r="AW28" s="72"/>
      <c r="BF28" s="72"/>
      <c r="BG28" s="72"/>
      <c r="BH28" s="72"/>
      <c r="BI28" s="72"/>
      <c r="BJ28" s="72"/>
      <c r="BK28" s="31"/>
      <c r="BM28" s="298"/>
      <c r="BN28" s="299"/>
      <c r="BP28" s="31"/>
      <c r="BR28" s="31"/>
    </row>
    <row r="29" spans="2:70" ht="15" customHeight="1" x14ac:dyDescent="0.25">
      <c r="B29" s="306" t="s">
        <v>170</v>
      </c>
      <c r="C29" s="307">
        <v>1041</v>
      </c>
      <c r="D29" s="307">
        <v>22366</v>
      </c>
      <c r="F29" s="308" t="str">
        <f t="shared" si="3"/>
        <v>5.22 Healthy suburban households</v>
      </c>
      <c r="G29" s="309">
        <f t="shared" si="0"/>
        <v>1041</v>
      </c>
      <c r="H29" s="310">
        <f t="shared" si="0"/>
        <v>7.6409277745155606</v>
      </c>
      <c r="I29" s="309">
        <f t="shared" si="0"/>
        <v>22366</v>
      </c>
      <c r="J29" s="310">
        <f t="shared" si="0"/>
        <v>5.9902243053230659</v>
      </c>
      <c r="K29" s="310">
        <f t="shared" si="0"/>
        <v>4.6543861217920055</v>
      </c>
      <c r="L29" s="310">
        <f t="shared" si="0"/>
        <v>8.1192017066643913</v>
      </c>
      <c r="M29" s="309">
        <f t="shared" si="0"/>
        <v>127.55662200705302</v>
      </c>
      <c r="N29" s="311"/>
      <c r="O29" s="312" t="str">
        <f t="shared" si="4"/>
        <v>5</v>
      </c>
      <c r="P29" s="312" t="str">
        <f t="shared" si="11"/>
        <v>5.22</v>
      </c>
      <c r="Q29" s="312">
        <f>RANK(Z29,$Z$8:$Z$72,0)+COUNTIF($Z$8:Z29,Z29)-1</f>
        <v>8</v>
      </c>
      <c r="R29" s="312">
        <f>RANK(U29,$U$8:$U$72,0)+COUNTIF($U$8:U29,U29)-1</f>
        <v>4</v>
      </c>
      <c r="S29" s="293" t="s">
        <v>171</v>
      </c>
      <c r="T29" s="313">
        <f t="shared" si="6"/>
        <v>1041</v>
      </c>
      <c r="U29" s="314">
        <f t="shared" si="7"/>
        <v>7.6409277745155606</v>
      </c>
      <c r="V29" s="313">
        <f t="shared" si="8"/>
        <v>22366</v>
      </c>
      <c r="W29" s="314">
        <f t="shared" si="1"/>
        <v>5.9902243053230659</v>
      </c>
      <c r="X29" s="310">
        <f t="shared" si="9"/>
        <v>4.6543861217920055</v>
      </c>
      <c r="Y29" s="310">
        <f t="shared" si="2"/>
        <v>8.1192017066643913</v>
      </c>
      <c r="Z29" s="309">
        <f t="shared" si="10"/>
        <v>127.55662200705302</v>
      </c>
      <c r="AA29" s="72"/>
      <c r="AB29" s="315">
        <v>22</v>
      </c>
      <c r="AC29" s="293" t="str">
        <f>VLOOKUP($AB$29,$Q$8:$Z$72,3,FALSE)</f>
        <v>2.7 Burdened lifestyles</v>
      </c>
      <c r="AD29" s="309">
        <f>VLOOKUP($AB$29,$Q$8:$Z$72,4,FALSE)</f>
        <v>29</v>
      </c>
      <c r="AE29" s="310">
        <f>VLOOKUP($AB$29,$Q$8:$Z$72,5,FALSE)</f>
        <v>0.21285965942454493</v>
      </c>
      <c r="AF29" s="309">
        <f>VLOOKUP($AB$29,$Q$8:$Z$72,6,FALSE)</f>
        <v>4801</v>
      </c>
      <c r="AG29" s="310">
        <f>VLOOKUP($AB$29,$Q$8:$Z$72,7,FALSE)</f>
        <v>1.2858386340810177</v>
      </c>
      <c r="AH29" s="310">
        <f>VLOOKUP($AB$29,$Q$8:$Z$72,8,FALSE)</f>
        <v>0.60404082482816079</v>
      </c>
      <c r="AI29" s="310">
        <f>VLOOKUP($AB$29,$Q$8:$Z$72,9,FALSE)</f>
        <v>-11.116307815378185</v>
      </c>
      <c r="AJ29" s="309">
        <f>VLOOKUP($AB$29,$Q$8:$Z$72,10,FALSE)</f>
        <v>16.554150247373354</v>
      </c>
      <c r="AK29" s="72"/>
      <c r="AL29" s="315">
        <v>22</v>
      </c>
      <c r="AM29" s="293" t="str">
        <f>VLOOKUP($AL$29,$R$8:$Z$72,2,FALSE)</f>
        <v>2.7 Burdened lifestyles</v>
      </c>
      <c r="AN29" s="309">
        <f>VLOOKUP($AL$29,$R$8:$Z$72,3,FALSE)</f>
        <v>29</v>
      </c>
      <c r="AO29" s="310">
        <f>VLOOKUP($AL$29,$R$8:$Z$72,4,FALSE)</f>
        <v>0.21285965942454493</v>
      </c>
      <c r="AP29" s="309">
        <f>VLOOKUP($AL$29,$R$8:$Z$72,5,FALSE)</f>
        <v>4801</v>
      </c>
      <c r="AQ29" s="310">
        <f>VLOOKUP($AL$29,$R$8:$Z$72,6,FALSE)</f>
        <v>1.2858386340810177</v>
      </c>
      <c r="AR29" s="310">
        <f>VLOOKUP($AL$29,$R$8:$Z$72,7,FALSE)</f>
        <v>0.60404082482816079</v>
      </c>
      <c r="AS29" s="310">
        <f>VLOOKUP($AL$29,$R$8:$Z$72,8,FALSE)</f>
        <v>-11.116307815378185</v>
      </c>
      <c r="AT29" s="309">
        <f>VLOOKUP($AL$29,$R$8:$Z$72,9,FALSE)</f>
        <v>16.554150247373354</v>
      </c>
      <c r="AU29" s="72"/>
      <c r="AV29" s="72"/>
      <c r="AW29" s="72"/>
      <c r="BF29" s="72"/>
      <c r="BG29" s="72"/>
      <c r="BH29" s="72"/>
      <c r="BI29" s="72"/>
      <c r="BJ29" s="72"/>
      <c r="BK29" s="31"/>
      <c r="BM29" s="298"/>
      <c r="BN29" s="299"/>
      <c r="BP29" s="31"/>
      <c r="BQ29" s="31"/>
      <c r="BR29" s="31"/>
    </row>
    <row r="30" spans="2:70" ht="15" customHeight="1" x14ac:dyDescent="0.25">
      <c r="B30" s="306" t="s">
        <v>172</v>
      </c>
      <c r="C30" s="307">
        <v>239</v>
      </c>
      <c r="D30" s="307">
        <v>23084</v>
      </c>
      <c r="F30" s="308" t="str">
        <f t="shared" si="3"/>
        <v>5.23 Peak professionals</v>
      </c>
      <c r="G30" s="309">
        <f t="shared" si="0"/>
        <v>239</v>
      </c>
      <c r="H30" s="310">
        <f t="shared" si="0"/>
        <v>1.7542571931884909</v>
      </c>
      <c r="I30" s="309">
        <f t="shared" si="0"/>
        <v>23084</v>
      </c>
      <c r="J30" s="310">
        <f t="shared" si="0"/>
        <v>6.1825242718446605</v>
      </c>
      <c r="K30" s="310">
        <f t="shared" si="0"/>
        <v>1.0353491595910587</v>
      </c>
      <c r="L30" s="310">
        <f t="shared" si="0"/>
        <v>-21.461562477533949</v>
      </c>
      <c r="M30" s="309">
        <f t="shared" si="0"/>
        <v>28.374448947615349</v>
      </c>
      <c r="N30" s="311"/>
      <c r="O30" s="312" t="str">
        <f t="shared" si="4"/>
        <v>5</v>
      </c>
      <c r="P30" s="312" t="str">
        <f t="shared" si="11"/>
        <v>5.23</v>
      </c>
      <c r="Q30" s="312">
        <f>RANK(Z30,$Z$8:$Z$72,0)+COUNTIF($Z$8:Z30,Z30)-1</f>
        <v>20</v>
      </c>
      <c r="R30" s="312">
        <f>RANK(U30,$U$8:$U$72,0)+COUNTIF($U$8:U30,U30)-1</f>
        <v>17</v>
      </c>
      <c r="S30" s="293" t="s">
        <v>173</v>
      </c>
      <c r="T30" s="313">
        <f t="shared" si="6"/>
        <v>239</v>
      </c>
      <c r="U30" s="314">
        <f t="shared" si="7"/>
        <v>1.7542571931884909</v>
      </c>
      <c r="V30" s="313">
        <f t="shared" si="8"/>
        <v>23084</v>
      </c>
      <c r="W30" s="314">
        <f t="shared" si="1"/>
        <v>6.1825242718446605</v>
      </c>
      <c r="X30" s="310">
        <f t="shared" si="9"/>
        <v>1.0353491595910587</v>
      </c>
      <c r="Y30" s="310">
        <f t="shared" si="2"/>
        <v>-21.461562477533949</v>
      </c>
      <c r="Z30" s="309">
        <f t="shared" si="10"/>
        <v>28.374448947615349</v>
      </c>
      <c r="AA30" s="72"/>
      <c r="AB30" s="315">
        <v>23</v>
      </c>
      <c r="AC30" s="293" t="str">
        <f>VLOOKUP($AB$30,$Q$8:$Z$72,3,FALSE)</f>
        <v>2.8 Diverse difficulties</v>
      </c>
      <c r="AD30" s="309">
        <f>VLOOKUP($AB$30,$Q$8:$Z$72,4,FALSE)</f>
        <v>43</v>
      </c>
      <c r="AE30" s="310">
        <f>VLOOKUP($AB$30,$Q$8:$Z$72,5,FALSE)</f>
        <v>0.31561949500880798</v>
      </c>
      <c r="AF30" s="309">
        <f>VLOOKUP($AB$30,$Q$8:$Z$72,6,FALSE)</f>
        <v>10030</v>
      </c>
      <c r="AG30" s="310">
        <f>VLOOKUP($AB$30,$Q$8:$Z$72,7,FALSE)</f>
        <v>2.6863073317710078</v>
      </c>
      <c r="AH30" s="310">
        <f>VLOOKUP($AB$30,$Q$8:$Z$72,8,FALSE)</f>
        <v>0.42871385842472587</v>
      </c>
      <c r="AI30" s="310">
        <f>VLOOKUP($AB$30,$Q$8:$Z$72,9,FALSE)</f>
        <v>-17.114407321340376</v>
      </c>
      <c r="AJ30" s="309">
        <f>VLOOKUP($AB$30,$Q$8:$Z$72,10,FALSE)</f>
        <v>11.749195308964474</v>
      </c>
      <c r="AK30" s="72"/>
      <c r="AL30" s="315">
        <v>23</v>
      </c>
      <c r="AM30" s="293" t="str">
        <f>VLOOKUP($AL$30,$R$8:$Z$72,2,FALSE)</f>
        <v>7.62 Students in halls of residence</v>
      </c>
      <c r="AN30" s="309">
        <f>VLOOKUP($AL$30,$R$8:$Z$72,3,FALSE)</f>
        <v>12</v>
      </c>
      <c r="AO30" s="310">
        <f>VLOOKUP($AL$30,$R$8:$Z$72,4,FALSE)</f>
        <v>8.8079859072225486E-2</v>
      </c>
      <c r="AP30" s="309">
        <f>VLOOKUP($AL$30,$R$8:$Z$72,5,FALSE)</f>
        <v>1890</v>
      </c>
      <c r="AQ30" s="310">
        <f>VLOOKUP($AL$30,$R$8:$Z$72,6,FALSE)</f>
        <v>0.50619350518915307</v>
      </c>
      <c r="AR30" s="310">
        <f>VLOOKUP($AL$30,$R$8:$Z$72,7,FALSE)</f>
        <v>0.63492063492063489</v>
      </c>
      <c r="AS30" s="310">
        <f>VLOOKUP($AL$30,$R$8:$Z$72,8,FALSE)</f>
        <v>-6.8768626735419032</v>
      </c>
      <c r="AT30" s="309">
        <f>VLOOKUP($AL$30,$R$8:$Z$72,9,FALSE)</f>
        <v>17.400432476768351</v>
      </c>
      <c r="AU30" s="72"/>
      <c r="AV30" s="72"/>
      <c r="AW30" s="72"/>
      <c r="BF30" s="72"/>
      <c r="BG30" s="72"/>
      <c r="BH30" s="72"/>
      <c r="BI30" s="72"/>
      <c r="BJ30" s="72"/>
      <c r="BK30" s="31"/>
      <c r="BM30" s="298"/>
      <c r="BN30" s="299"/>
      <c r="BP30" s="31"/>
      <c r="BQ30" s="31"/>
      <c r="BR30" s="31"/>
    </row>
    <row r="31" spans="2:70" ht="15" customHeight="1" x14ac:dyDescent="0.25">
      <c r="B31" s="306" t="s">
        <v>174</v>
      </c>
      <c r="C31" s="307">
        <v>1513</v>
      </c>
      <c r="D31" s="307">
        <v>32027</v>
      </c>
      <c r="F31" s="308" t="str">
        <f t="shared" si="3"/>
        <v>5.24 Comfortable maturity</v>
      </c>
      <c r="G31" s="309">
        <f t="shared" si="0"/>
        <v>1513</v>
      </c>
      <c r="H31" s="310">
        <f t="shared" si="0"/>
        <v>11.105402231356431</v>
      </c>
      <c r="I31" s="309">
        <f t="shared" si="0"/>
        <v>32027</v>
      </c>
      <c r="J31" s="310">
        <f t="shared" si="0"/>
        <v>8.5777033813190489</v>
      </c>
      <c r="K31" s="310">
        <f t="shared" si="0"/>
        <v>4.7241390077122425</v>
      </c>
      <c r="L31" s="310">
        <f t="shared" si="0"/>
        <v>10.535764942251449</v>
      </c>
      <c r="M31" s="309">
        <f t="shared" si="0"/>
        <v>129.46824735793885</v>
      </c>
      <c r="N31" s="311"/>
      <c r="O31" s="312" t="str">
        <f t="shared" si="4"/>
        <v>5</v>
      </c>
      <c r="P31" s="312" t="str">
        <f t="shared" si="11"/>
        <v>5.24</v>
      </c>
      <c r="Q31" s="312">
        <f>RANK(Z31,$Z$8:$Z$72,0)+COUNTIF($Z$8:Z31,Z31)-1</f>
        <v>7</v>
      </c>
      <c r="R31" s="312">
        <f>RANK(U31,$U$8:$U$72,0)+COUNTIF($U$8:U31,U31)-1</f>
        <v>1</v>
      </c>
      <c r="S31" s="293" t="s">
        <v>175</v>
      </c>
      <c r="T31" s="313">
        <f t="shared" si="6"/>
        <v>1513</v>
      </c>
      <c r="U31" s="314">
        <f t="shared" si="7"/>
        <v>11.105402231356431</v>
      </c>
      <c r="V31" s="313">
        <f t="shared" si="8"/>
        <v>32027</v>
      </c>
      <c r="W31" s="314">
        <f t="shared" si="1"/>
        <v>8.5777033813190489</v>
      </c>
      <c r="X31" s="310">
        <f t="shared" si="9"/>
        <v>4.7241390077122425</v>
      </c>
      <c r="Y31" s="310">
        <f t="shared" si="2"/>
        <v>10.535764942251449</v>
      </c>
      <c r="Z31" s="309">
        <f t="shared" si="10"/>
        <v>129.46824735793885</v>
      </c>
      <c r="AA31" s="72"/>
      <c r="AB31" s="315">
        <v>24</v>
      </c>
      <c r="AC31" s="293" t="str">
        <f>VLOOKUP($AB$31,$Q$8:$Z$72,3,FALSE)</f>
        <v>1.1 Elderly in poor health</v>
      </c>
      <c r="AD31" s="309">
        <f>VLOOKUP($AB$31,$Q$8:$Z$72,4,FALSE)</f>
        <v>7</v>
      </c>
      <c r="AE31" s="310">
        <f>VLOOKUP($AB$31,$Q$8:$Z$72,5,FALSE)</f>
        <v>5.1379917792131524E-2</v>
      </c>
      <c r="AF31" s="309">
        <f>VLOOKUP($AB$31,$Q$8:$Z$72,6,FALSE)</f>
        <v>4991</v>
      </c>
      <c r="AG31" s="310">
        <f>VLOOKUP($AB$31,$Q$8:$Z$72,7,FALSE)</f>
        <v>1.3367258118513559</v>
      </c>
      <c r="AH31" s="310">
        <f>VLOOKUP($AB$31,$Q$8:$Z$72,8,FALSE)</f>
        <v>0.14025245441795231</v>
      </c>
      <c r="AI31" s="310">
        <f>VLOOKUP($AB$31,$Q$8:$Z$72,9,FALSE)</f>
        <v>-13.063916717220653</v>
      </c>
      <c r="AJ31" s="309">
        <f>VLOOKUP($AB$31,$Q$8:$Z$72,10,FALSE)</f>
        <v>3.8437140464109611</v>
      </c>
      <c r="AK31" s="72"/>
      <c r="AL31" s="315">
        <v>24</v>
      </c>
      <c r="AM31" s="293" t="str">
        <f>VLOOKUP($AL$31,$R$8:$Z$72,2,FALSE)</f>
        <v>1.1 Elderly in poor health</v>
      </c>
      <c r="AN31" s="309">
        <f>VLOOKUP($AL$31,$R$8:$Z$72,3,FALSE)</f>
        <v>7</v>
      </c>
      <c r="AO31" s="310">
        <f>VLOOKUP($AL$31,$R$8:$Z$72,4,FALSE)</f>
        <v>5.1379917792131524E-2</v>
      </c>
      <c r="AP31" s="309">
        <f>VLOOKUP($AL$31,$R$8:$Z$72,5,FALSE)</f>
        <v>4991</v>
      </c>
      <c r="AQ31" s="310">
        <f>VLOOKUP($AL$31,$R$8:$Z$72,6,FALSE)</f>
        <v>1.3367258118513559</v>
      </c>
      <c r="AR31" s="310">
        <f>VLOOKUP($AL$31,$R$8:$Z$72,7,FALSE)</f>
        <v>0.14025245441795231</v>
      </c>
      <c r="AS31" s="310">
        <f>VLOOKUP($AL$31,$R$8:$Z$72,8,FALSE)</f>
        <v>-13.063916717220653</v>
      </c>
      <c r="AT31" s="309">
        <f>VLOOKUP($AL$31,$R$8:$Z$72,9,FALSE)</f>
        <v>3.8437140464109611</v>
      </c>
      <c r="AU31" s="72"/>
      <c r="AV31" s="72"/>
      <c r="AW31" s="72"/>
      <c r="BF31" s="72"/>
      <c r="BG31" s="72"/>
      <c r="BH31" s="72"/>
      <c r="BI31" s="72"/>
      <c r="BJ31" s="72"/>
      <c r="BK31" s="31"/>
      <c r="BM31" s="298"/>
      <c r="BN31" s="299"/>
      <c r="BP31" s="31"/>
      <c r="BQ31" s="31"/>
      <c r="BR31" s="31"/>
    </row>
    <row r="32" spans="2:70" ht="15" customHeight="1" x14ac:dyDescent="0.25">
      <c r="B32" s="306" t="s">
        <v>176</v>
      </c>
      <c r="C32" s="307">
        <v>661</v>
      </c>
      <c r="D32" s="307">
        <v>12434</v>
      </c>
      <c r="F32" s="308" t="str">
        <f t="shared" si="3"/>
        <v>5.25 First-class fitness</v>
      </c>
      <c r="G32" s="309">
        <f t="shared" si="0"/>
        <v>661</v>
      </c>
      <c r="H32" s="310">
        <f t="shared" si="0"/>
        <v>4.8517322372284202</v>
      </c>
      <c r="I32" s="309">
        <f t="shared" si="0"/>
        <v>12434</v>
      </c>
      <c r="J32" s="310">
        <f t="shared" si="0"/>
        <v>3.3301640441914961</v>
      </c>
      <c r="K32" s="310">
        <f t="shared" si="0"/>
        <v>5.3160688434936469</v>
      </c>
      <c r="L32" s="310">
        <f t="shared" si="0"/>
        <v>9.8984098964501968</v>
      </c>
      <c r="M32" s="309">
        <f t="shared" si="0"/>
        <v>145.6904877010746</v>
      </c>
      <c r="N32" s="311"/>
      <c r="O32" s="312" t="str">
        <f t="shared" si="4"/>
        <v>5</v>
      </c>
      <c r="P32" s="312" t="str">
        <f t="shared" si="11"/>
        <v>5.25</v>
      </c>
      <c r="Q32" s="312">
        <f>RANK(Z32,$Z$8:$Z$72,0)+COUNTIF($Z$8:Z32,Z32)-1</f>
        <v>5</v>
      </c>
      <c r="R32" s="312">
        <f>RANK(U32,$U$8:$U$72,0)+COUNTIF($U$8:U32,U32)-1</f>
        <v>9</v>
      </c>
      <c r="S32" s="293" t="s">
        <v>177</v>
      </c>
      <c r="T32" s="313">
        <f t="shared" si="6"/>
        <v>661</v>
      </c>
      <c r="U32" s="314">
        <f t="shared" si="7"/>
        <v>4.8517322372284202</v>
      </c>
      <c r="V32" s="313">
        <f t="shared" si="8"/>
        <v>12434</v>
      </c>
      <c r="W32" s="314">
        <f t="shared" si="1"/>
        <v>3.3301640441914961</v>
      </c>
      <c r="X32" s="310">
        <f t="shared" si="9"/>
        <v>5.3160688434936469</v>
      </c>
      <c r="Y32" s="310">
        <f t="shared" si="2"/>
        <v>9.8984098964501968</v>
      </c>
      <c r="Z32" s="309">
        <f t="shared" si="10"/>
        <v>145.6904877010746</v>
      </c>
      <c r="AA32" s="72"/>
      <c r="AB32" s="315">
        <v>25</v>
      </c>
      <c r="AC32" s="293" t="str">
        <f>VLOOKUP($AB$32,$Q$8:$Z$72,3,FALSE)</f>
        <v>1.2 Unhealthy routines</v>
      </c>
      <c r="AD32" s="309">
        <f>VLOOKUP($AB$32,$Q$8:$Z$72,4,FALSE)</f>
        <v>0</v>
      </c>
      <c r="AE32" s="310">
        <f>VLOOKUP($AB$32,$Q$8:$Z$72,5,FALSE)</f>
        <v>0</v>
      </c>
      <c r="AF32" s="309">
        <f>VLOOKUP($AB$32,$Q$8:$Z$72,6,FALSE)</f>
        <v>17514</v>
      </c>
      <c r="AG32" s="310">
        <f>VLOOKUP($AB$32,$Q$8:$Z$72,7,FALSE)</f>
        <v>4.6907264814194845</v>
      </c>
      <c r="AH32" s="310">
        <f>VLOOKUP($AB$32,$Q$8:$Z$72,8,FALSE)</f>
        <v>0</v>
      </c>
      <c r="AI32" s="310">
        <f>VLOOKUP($AB$32,$Q$8:$Z$72,9,FALSE)</f>
        <v>-25.894336818409133</v>
      </c>
      <c r="AJ32" s="309">
        <f>VLOOKUP($AB$32,$Q$8:$Z$72,10,FALSE)</f>
        <v>0</v>
      </c>
      <c r="AK32" s="72"/>
      <c r="AL32" s="315">
        <v>25</v>
      </c>
      <c r="AM32" s="293" t="str">
        <f>VLOOKUP($AL$32,$R$8:$Z$72,2,FALSE)</f>
        <v>1.2 Unhealthy routines</v>
      </c>
      <c r="AN32" s="309">
        <f>VLOOKUP($AL$32,$R$8:$Z$72,3,FALSE)</f>
        <v>0</v>
      </c>
      <c r="AO32" s="310">
        <f>VLOOKUP($AL$32,$R$8:$Z$72,4,FALSE)</f>
        <v>0</v>
      </c>
      <c r="AP32" s="309">
        <f>VLOOKUP($AL$32,$R$8:$Z$72,5,FALSE)</f>
        <v>17514</v>
      </c>
      <c r="AQ32" s="310">
        <f>VLOOKUP($AL$32,$R$8:$Z$72,6,FALSE)</f>
        <v>4.6907264814194845</v>
      </c>
      <c r="AR32" s="310">
        <f>VLOOKUP($AL$32,$R$8:$Z$72,7,FALSE)</f>
        <v>0</v>
      </c>
      <c r="AS32" s="310">
        <f>VLOOKUP($AL$32,$R$8:$Z$72,8,FALSE)</f>
        <v>-25.894336818409133</v>
      </c>
      <c r="AT32" s="309">
        <f>VLOOKUP($AL$32,$R$8:$Z$72,9,FALSE)</f>
        <v>0</v>
      </c>
      <c r="AU32" s="72"/>
      <c r="AV32" s="72"/>
      <c r="AW32" s="72"/>
      <c r="BF32" s="72"/>
      <c r="BG32" s="72"/>
      <c r="BH32" s="72"/>
      <c r="BI32" s="72"/>
      <c r="BJ32" s="72"/>
      <c r="BK32" s="31"/>
      <c r="BM32" s="298"/>
      <c r="BN32" s="299"/>
    </row>
    <row r="33" spans="2:69" ht="15" customHeight="1" x14ac:dyDescent="0.25">
      <c r="B33" s="306" t="s">
        <v>178</v>
      </c>
      <c r="C33" s="307">
        <v>12</v>
      </c>
      <c r="D33" s="307">
        <v>1890</v>
      </c>
      <c r="F33" s="308" t="str">
        <f t="shared" si="3"/>
        <v>7.62 Students in halls of residence</v>
      </c>
      <c r="G33" s="309">
        <f t="shared" si="0"/>
        <v>12</v>
      </c>
      <c r="H33" s="310">
        <f t="shared" si="0"/>
        <v>8.8079859072225486E-2</v>
      </c>
      <c r="I33" s="309">
        <f t="shared" si="0"/>
        <v>1890</v>
      </c>
      <c r="J33" s="310">
        <f t="shared" si="0"/>
        <v>0.50619350518915307</v>
      </c>
      <c r="K33" s="310">
        <f t="shared" si="0"/>
        <v>0.63492063492063489</v>
      </c>
      <c r="L33" s="310">
        <f t="shared" si="0"/>
        <v>-6.8768626735419032</v>
      </c>
      <c r="M33" s="309">
        <f t="shared" si="0"/>
        <v>17.400432476768351</v>
      </c>
      <c r="N33" s="311"/>
      <c r="O33" s="312" t="str">
        <f t="shared" si="4"/>
        <v>7</v>
      </c>
      <c r="P33" s="312" t="str">
        <f t="shared" si="11"/>
        <v>7.62</v>
      </c>
      <c r="Q33" s="312">
        <f>RANK(Z33,$Z$8:$Z$72,0)+COUNTIF($Z$8:Z33,Z33)-1</f>
        <v>21</v>
      </c>
      <c r="R33" s="312">
        <f>RANK(U33,$U$8:$U$72,0)+COUNTIF($U$8:U33,U33)-1</f>
        <v>23</v>
      </c>
      <c r="S33" s="293" t="s">
        <v>179</v>
      </c>
      <c r="T33" s="313">
        <f t="shared" si="6"/>
        <v>12</v>
      </c>
      <c r="U33" s="314">
        <f t="shared" si="7"/>
        <v>8.8079859072225486E-2</v>
      </c>
      <c r="V33" s="313">
        <f t="shared" si="8"/>
        <v>1890</v>
      </c>
      <c r="W33" s="314">
        <f t="shared" si="1"/>
        <v>0.50619350518915307</v>
      </c>
      <c r="X33" s="310">
        <f t="shared" si="9"/>
        <v>0.63492063492063489</v>
      </c>
      <c r="Y33" s="310">
        <f t="shared" si="2"/>
        <v>-6.8768626735419032</v>
      </c>
      <c r="Z33" s="309">
        <f t="shared" si="10"/>
        <v>17.400432476768351</v>
      </c>
      <c r="AA33" s="72"/>
      <c r="AB33" s="315">
        <v>26</v>
      </c>
      <c r="AC33" s="293" t="str">
        <f>VLOOKUP($AB$33,$Q$8:$Z$72,3,FALSE)</f>
        <v>1.4 Struggling on low incomes</v>
      </c>
      <c r="AD33" s="309">
        <f>VLOOKUP($AB$33,$Q$8:$Z$72,4,FALSE)</f>
        <v>0</v>
      </c>
      <c r="AE33" s="310">
        <f>VLOOKUP($AB$33,$Q$8:$Z$72,5,FALSE)</f>
        <v>0</v>
      </c>
      <c r="AF33" s="309">
        <f>VLOOKUP($AB$33,$Q$8:$Z$72,6,FALSE)</f>
        <v>3117</v>
      </c>
      <c r="AG33" s="310">
        <f>VLOOKUP($AB$33,$Q$8:$Z$72,7,FALSE)</f>
        <v>0.83481754268496822</v>
      </c>
      <c r="AH33" s="310">
        <f>VLOOKUP($AB$33,$Q$8:$Z$72,8,FALSE)</f>
        <v>0</v>
      </c>
      <c r="AI33" s="310">
        <f>VLOOKUP($AB$33,$Q$8:$Z$72,9,FALSE)</f>
        <v>-10.709482688818579</v>
      </c>
      <c r="AJ33" s="309">
        <f>VLOOKUP($AB$33,$Q$8:$Z$72,10,FALSE)</f>
        <v>0</v>
      </c>
      <c r="AK33" s="72"/>
      <c r="AL33" s="315">
        <v>26</v>
      </c>
      <c r="AM33" s="293" t="str">
        <f>VLOOKUP($AL$33,$R$8:$Z$72,2,FALSE)</f>
        <v>1.4 Struggling on low incomes</v>
      </c>
      <c r="AN33" s="309">
        <f>VLOOKUP($AL$33,$R$8:$Z$72,3,FALSE)</f>
        <v>0</v>
      </c>
      <c r="AO33" s="310">
        <f>VLOOKUP($AL$33,$R$8:$Z$72,4,FALSE)</f>
        <v>0</v>
      </c>
      <c r="AP33" s="309">
        <f>VLOOKUP($AL$33,$R$8:$Z$72,5,FALSE)</f>
        <v>3117</v>
      </c>
      <c r="AQ33" s="310">
        <f>VLOOKUP($AL$33,$R$8:$Z$72,6,FALSE)</f>
        <v>0.83481754268496822</v>
      </c>
      <c r="AR33" s="310">
        <f>VLOOKUP($AL$33,$R$8:$Z$72,7,FALSE)</f>
        <v>0</v>
      </c>
      <c r="AS33" s="310">
        <f>VLOOKUP($AL$33,$R$8:$Z$72,8,FALSE)</f>
        <v>-10.709482688818579</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-5.1091005609151123</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-5.1091005609151123</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-5.1091005609151123</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-5.1091005609151123</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-10.596299845363749</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-10.596299845363749</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-10.596299845363749</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-10.596299845363749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13624</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310</v>
      </c>
      <c r="H77" s="310">
        <f t="shared" ref="H77:J82" si="12">IF($G$75=1,U77,IF($G$75=2,AE77,IF($G$75=3,AO77,"")))</f>
        <v>2.2753963593658248</v>
      </c>
      <c r="I77" s="323">
        <f>IF($G$75=1,V77,IF($G$75=2,AF77,IF($G$75=3,AP77,"")))</f>
        <v>34659</v>
      </c>
      <c r="J77" s="324">
        <f>IF($G$75=1,W77,IF($G$75=2,AG77,IF($G$75=3,AQ77,"")))</f>
        <v>9.2826247070639436</v>
      </c>
      <c r="K77" s="325">
        <f>IF($G$75=1,X77,IF($G$75=2,AH77,IF($G$75=3,AR77,"")))</f>
        <v>0.89442857555036215</v>
      </c>
      <c r="L77" s="326">
        <f>IF($G$75=1,Y77,IF($G$75=2,AI77,IF($G$75=3,AS77,"")))</f>
        <v>-28.18499443046349</v>
      </c>
      <c r="M77" s="327">
        <f>IF($G$75=1,Z77,IF($G$75=2,AJ77,IF($G$75=3,AT77,"")))</f>
        <v>24.512424353795982</v>
      </c>
      <c r="N77" s="311"/>
      <c r="O77" s="328"/>
      <c r="P77" s="312" t="str">
        <f>LEFT(S77,1)</f>
        <v>1</v>
      </c>
      <c r="Q77" s="312">
        <f>RANK(Z77,$Z$77:$Z$82,0)+COUNTIF($Z$77:Z77,Z77)-1</f>
        <v>5</v>
      </c>
      <c r="R77" s="312">
        <f>RANK(U77,$U$77:$U$82,0)+COUNTIF($U$77:U77,U77)-1</f>
        <v>5</v>
      </c>
      <c r="S77" s="329" t="s">
        <v>71</v>
      </c>
      <c r="T77" s="309">
        <f>SUMIF($O$8:$O$36,$P77,T$8:T$36)</f>
        <v>310</v>
      </c>
      <c r="U77" s="310">
        <f>IF(SUM($T$77:$T$98)&gt;0,T77/SUM($T$77:$T$98)*100,0)</f>
        <v>2.2753963593658248</v>
      </c>
      <c r="V77" s="309">
        <f>SUMIF($O$8:$O$71,$P77,V$8:V$71)</f>
        <v>34659</v>
      </c>
      <c r="W77" s="326">
        <f t="shared" ref="W77:W82" si="13">IF(SUM($V$77:$V$98)&gt;0,V77/SUM($V$77:$V$98)*100,0)</f>
        <v>9.2826247070639436</v>
      </c>
      <c r="X77" s="326">
        <f>IF(V77&gt;0,(T77/V77)*100,0)</f>
        <v>0.89442857555036215</v>
      </c>
      <c r="Y77" s="326">
        <f t="shared" ref="Y77:Y82" si="14">IF(AND((SQRT((W77*(100-W77))/SUM($T$77:$T$98)))&gt;0, SUM($T$77:$T$98)&gt;0),(U77-W77)/(SQRT((W77*(100-W77))/SUM($T$77:$T$98))),0)</f>
        <v>-28.18499443046349</v>
      </c>
      <c r="Z77" s="327">
        <f>IF(AND(W77&gt;0,SUM(X77)&gt;0),(U77/W77)*100,0)</f>
        <v>24.512424353795982</v>
      </c>
      <c r="AA77" s="72"/>
      <c r="AB77" s="315">
        <v>1</v>
      </c>
      <c r="AC77" s="329" t="str">
        <f>VLOOKUP($AB$77,$Q$77:$Z$98,S$5,FALSE)</f>
        <v>4. Healthy Behaviours</v>
      </c>
      <c r="AD77" s="309">
        <f t="shared" ref="AD77:AI77" si="15">VLOOKUP($AB$77,$Q$77:$Z$98,T$5,FALSE)</f>
        <v>5225</v>
      </c>
      <c r="AE77" s="310">
        <f t="shared" si="15"/>
        <v>38.35143863769818</v>
      </c>
      <c r="AF77" s="309">
        <f t="shared" si="15"/>
        <v>108223</v>
      </c>
      <c r="AG77" s="326">
        <f t="shared" si="15"/>
        <v>28.985068630733181</v>
      </c>
      <c r="AH77" s="326">
        <f>VLOOKUP($AB$77,$Q$77:$Z$98,X$5,FALSE)</f>
        <v>4.8279940493240812</v>
      </c>
      <c r="AI77" s="326">
        <f t="shared" si="15"/>
        <v>24.096924957672329</v>
      </c>
      <c r="AJ77" s="327">
        <f>VLOOKUP($AB$77,$Q$77:$Z$98,Z$5,FALSE)</f>
        <v>132.31446551426734</v>
      </c>
      <c r="AK77" s="72"/>
      <c r="AL77" s="315">
        <v>1</v>
      </c>
      <c r="AM77" s="329" t="str">
        <f>VLOOKUP($AB$77,$R$77:$Z$98,R$5,FALSE)</f>
        <v>4. Healthy Behaviours</v>
      </c>
      <c r="AN77" s="309">
        <f t="shared" ref="AN77:AO77" si="16">VLOOKUP($AB$77,$R$77:$Z$98,S$5,FALSE)</f>
        <v>5225</v>
      </c>
      <c r="AO77" s="310">
        <f t="shared" si="16"/>
        <v>38.35143863769818</v>
      </c>
      <c r="AP77" s="309">
        <f>VLOOKUP($AB$77,$R$77:$Z$98,U$5,FALSE)</f>
        <v>108223</v>
      </c>
      <c r="AQ77" s="326">
        <f>VLOOKUP($AB$77,$R$77:$Z$98,V$5,FALSE)</f>
        <v>28.985068630733181</v>
      </c>
      <c r="AR77" s="326">
        <f>VLOOKUP($AB$77,$R$77:$Z$98,W$5,FALSE)</f>
        <v>4.8279940493240812</v>
      </c>
      <c r="AS77" s="326">
        <f>VLOOKUP($AB$77,$R$77:$Z$98,X$5,FALSE)</f>
        <v>24.096924957672329</v>
      </c>
      <c r="AT77" s="327">
        <f>VLOOKUP($AB$77,$R$77:$Z$98,Y$5,FALSE)</f>
        <v>132.31446551426734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679</v>
      </c>
      <c r="H78" s="310">
        <f t="shared" si="12"/>
        <v>4.9838520258367591</v>
      </c>
      <c r="I78" s="323">
        <f t="shared" si="12"/>
        <v>44187</v>
      </c>
      <c r="J78" s="324">
        <f t="shared" si="12"/>
        <v>11.834482758620691</v>
      </c>
      <c r="K78" s="325">
        <f>IF($G$75=1,X78,IF($G$75=2,AH78,IF($G$75=3,AR78,"")))</f>
        <v>1.536651051214158</v>
      </c>
      <c r="L78" s="326">
        <f>IF($G$75=1,Y78,IF($G$75=2,AI78,IF($G$75=3,AS78,"")))</f>
        <v>-24.754767714165805</v>
      </c>
      <c r="M78" s="327">
        <f t="shared" ref="M78:M82" si="19">IF($G$75=1,Z78,IF($G$75=2,AJ78,IF($G$75=3,AT78,"")))</f>
        <v>42.112968749786127</v>
      </c>
      <c r="N78" s="311"/>
      <c r="O78" s="328"/>
      <c r="P78" s="312" t="str">
        <f t="shared" ref="P78:P82" si="20">LEFT(S78,1)</f>
        <v>2</v>
      </c>
      <c r="Q78" s="312">
        <f>RANK(Z78,$Z$77:$Z$82,0)+COUNTIF($Z$77:Z78,Z78)-1</f>
        <v>4</v>
      </c>
      <c r="R78" s="312">
        <f>RANK(U78,$U$77:$U$98,0)+COUNTIF($U$77:U78,U78)-1</f>
        <v>4</v>
      </c>
      <c r="S78" s="329" t="s">
        <v>78</v>
      </c>
      <c r="T78" s="309">
        <f>SUMIF($O$8:$O$36,$P78,T$8:T$36)</f>
        <v>679</v>
      </c>
      <c r="U78" s="310">
        <f t="shared" ref="U78:U80" si="21">IF(SUM($T$77:$T$98)&gt;0,T78/SUM($T$77:$T$98)*100,0)</f>
        <v>4.9838520258367591</v>
      </c>
      <c r="V78" s="309">
        <f t="shared" ref="V78:V81" si="22">SUMIF($O$8:$O$71,$P78,V$8:V$71)</f>
        <v>44187</v>
      </c>
      <c r="W78" s="326">
        <f t="shared" si="13"/>
        <v>11.834482758620691</v>
      </c>
      <c r="X78" s="326">
        <f t="shared" ref="X78:X82" si="23">IF(V78&gt;0,(T78/V78)*100,0)</f>
        <v>1.536651051214158</v>
      </c>
      <c r="Y78" s="326">
        <f t="shared" si="14"/>
        <v>-24.754767714165805</v>
      </c>
      <c r="Z78" s="327">
        <f t="shared" ref="Z78:Z82" si="24">IF(AND(W78&gt;0,SUM(X78)&gt;0),(U78/W78)*100,0)</f>
        <v>42.112968749786127</v>
      </c>
      <c r="AA78" s="72"/>
      <c r="AB78" s="315">
        <v>2</v>
      </c>
      <c r="AC78" s="329" t="str">
        <f>VLOOKUP($AB$78,$Q$77:$Z$98,S$5,FALSE)</f>
        <v>3. Unhealthy Traits</v>
      </c>
      <c r="AD78" s="309">
        <f t="shared" ref="AD78:AJ78" si="25">VLOOKUP($AB$78,$Q$77:$Z$98,T$5,FALSE)</f>
        <v>2618</v>
      </c>
      <c r="AE78" s="310">
        <f t="shared" si="25"/>
        <v>19.216089254257191</v>
      </c>
      <c r="AF78" s="309">
        <f t="shared" si="25"/>
        <v>54317</v>
      </c>
      <c r="AG78" s="326">
        <f t="shared" si="25"/>
        <v>14.547572815533979</v>
      </c>
      <c r="AH78" s="326">
        <f t="shared" si="25"/>
        <v>4.819853821087321</v>
      </c>
      <c r="AI78" s="326">
        <f t="shared" si="25"/>
        <v>15.45516829546731</v>
      </c>
      <c r="AJ78" s="327">
        <f t="shared" si="25"/>
        <v>132.09137701471511</v>
      </c>
      <c r="AK78" s="72"/>
      <c r="AL78" s="315">
        <v>2</v>
      </c>
      <c r="AM78" s="329" t="str">
        <f t="shared" ref="AM78:AQ78" si="26">VLOOKUP($AB$78,$R$77:$Z$98,R$5,FALSE)</f>
        <v>5. Fit and Well</v>
      </c>
      <c r="AN78" s="309">
        <f t="shared" si="26"/>
        <v>4780</v>
      </c>
      <c r="AO78" s="310">
        <f t="shared" si="26"/>
        <v>35.085143863769815</v>
      </c>
      <c r="AP78" s="309">
        <f>VLOOKUP($AB$78,$R$77:$Z$98,U$5,FALSE)</f>
        <v>126333</v>
      </c>
      <c r="AQ78" s="326">
        <f t="shared" si="26"/>
        <v>33.835420154000666</v>
      </c>
      <c r="AR78" s="326">
        <f>VLOOKUP($AB$78,$R$77:$Z$98,W$5,FALSE)</f>
        <v>3.7836511441982696</v>
      </c>
      <c r="AS78" s="326">
        <f>VLOOKUP($AB$78,$R$77:$Z$98,X$5,FALSE)</f>
        <v>3.0829590803532869</v>
      </c>
      <c r="AT78" s="327">
        <f>VLOOKUP($AB$78,$R$77:$Z$98,Y$5,FALSE)</f>
        <v>103.69353684417418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2618</v>
      </c>
      <c r="H79" s="310">
        <f t="shared" si="12"/>
        <v>19.216089254257191</v>
      </c>
      <c r="I79" s="323">
        <f t="shared" si="12"/>
        <v>54317</v>
      </c>
      <c r="J79" s="324">
        <f t="shared" si="12"/>
        <v>14.547572815533979</v>
      </c>
      <c r="K79" s="325">
        <f>IF($G$75=1,X79,IF($G$75=2,AH79,IF($G$75=3,AR79,"")))</f>
        <v>4.819853821087321</v>
      </c>
      <c r="L79" s="326">
        <f>IF($G$75=1,Y79,IF($G$75=2,AI79,IF($G$75=3,AS79,"")))</f>
        <v>15.45516829546731</v>
      </c>
      <c r="M79" s="327">
        <f t="shared" si="19"/>
        <v>132.09137701471511</v>
      </c>
      <c r="N79" s="311"/>
      <c r="O79" s="328"/>
      <c r="P79" s="312" t="str">
        <f t="shared" si="20"/>
        <v>3</v>
      </c>
      <c r="Q79" s="312">
        <f>RANK(Z79,$Z$77:$Z$82,0)+COUNTIF($Z$77:Z79,Z79)-1</f>
        <v>2</v>
      </c>
      <c r="R79" s="312">
        <f>RANK(U79,$U$77:$U$98,0)+COUNTIF($U$77:U79,U79)-1</f>
        <v>3</v>
      </c>
      <c r="S79" s="329" t="s">
        <v>191</v>
      </c>
      <c r="T79" s="309">
        <f t="shared" ref="T79:T82" si="27">SUMIF($O$8:$O$36,$P79,T$8:T$36)</f>
        <v>2618</v>
      </c>
      <c r="U79" s="310">
        <f t="shared" si="21"/>
        <v>19.216089254257191</v>
      </c>
      <c r="V79" s="309">
        <f t="shared" si="22"/>
        <v>54317</v>
      </c>
      <c r="W79" s="326">
        <f t="shared" si="13"/>
        <v>14.547572815533979</v>
      </c>
      <c r="X79" s="326">
        <f t="shared" si="23"/>
        <v>4.819853821087321</v>
      </c>
      <c r="Y79" s="326">
        <f t="shared" si="14"/>
        <v>15.45516829546731</v>
      </c>
      <c r="Z79" s="327">
        <f t="shared" si="24"/>
        <v>132.09137701471511</v>
      </c>
      <c r="AA79" s="72"/>
      <c r="AB79" s="315">
        <v>3</v>
      </c>
      <c r="AC79" s="329" t="str">
        <f>VLOOKUP($AB$79,$Q$77:$Z$98,S$5,FALSE)</f>
        <v>5. Fit and Well</v>
      </c>
      <c r="AD79" s="309">
        <f t="shared" ref="AD79:AJ79" si="28">VLOOKUP($AB$79,$Q$77:$Z$98,T$5,FALSE)</f>
        <v>4780</v>
      </c>
      <c r="AE79" s="310">
        <f t="shared" si="28"/>
        <v>35.085143863769815</v>
      </c>
      <c r="AF79" s="309">
        <f t="shared" si="28"/>
        <v>126333</v>
      </c>
      <c r="AG79" s="326">
        <f t="shared" si="28"/>
        <v>33.835420154000666</v>
      </c>
      <c r="AH79" s="326">
        <f t="shared" si="28"/>
        <v>3.7836511441982696</v>
      </c>
      <c r="AI79" s="326">
        <f t="shared" si="28"/>
        <v>3.0829590803532869</v>
      </c>
      <c r="AJ79" s="327">
        <f t="shared" si="28"/>
        <v>103.69353684417418</v>
      </c>
      <c r="AK79" s="72"/>
      <c r="AL79" s="315">
        <v>3</v>
      </c>
      <c r="AM79" s="329" t="str">
        <f t="shared" ref="AM79:AQ79" si="29">VLOOKUP($AB$79,$R$77:$Z$98,R$5,FALSE)</f>
        <v>3. Unhealthy Traits</v>
      </c>
      <c r="AN79" s="309">
        <f t="shared" si="29"/>
        <v>2618</v>
      </c>
      <c r="AO79" s="310">
        <f t="shared" si="29"/>
        <v>19.216089254257191</v>
      </c>
      <c r="AP79" s="309">
        <f t="shared" si="29"/>
        <v>54317</v>
      </c>
      <c r="AQ79" s="326">
        <f t="shared" si="29"/>
        <v>14.547572815533979</v>
      </c>
      <c r="AR79" s="326">
        <f>VLOOKUP($AB$79,$R$77:$Z$98,W$5,FALSE)</f>
        <v>4.819853821087321</v>
      </c>
      <c r="AS79" s="326">
        <f>VLOOKUP($AB$79,$R$77:$Z$98,X$5,FALSE)</f>
        <v>15.45516829546731</v>
      </c>
      <c r="AT79" s="327">
        <f>VLOOKUP($AB$79,$R$77:$Z$98,Y$5,FALSE)</f>
        <v>132.09137701471511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5225</v>
      </c>
      <c r="H80" s="310">
        <f t="shared" si="12"/>
        <v>38.35143863769818</v>
      </c>
      <c r="I80" s="323">
        <f t="shared" si="12"/>
        <v>108223</v>
      </c>
      <c r="J80" s="324">
        <f t="shared" si="12"/>
        <v>28.985068630733181</v>
      </c>
      <c r="K80" s="325">
        <f>IF($G$75=1,X80,IF($G$75=2,AH80,IF($G$75=3,AR80,"")))</f>
        <v>4.8279940493240812</v>
      </c>
      <c r="L80" s="326">
        <f t="shared" ref="L80:L82" si="30">IF($G$75=1,Y80,IF($G$75=2,AI80,IF($G$75=3,AS80,"")))</f>
        <v>24.096924957672329</v>
      </c>
      <c r="M80" s="327">
        <f t="shared" si="19"/>
        <v>132.31446551426734</v>
      </c>
      <c r="N80" s="311"/>
      <c r="O80" s="328"/>
      <c r="P80" s="312" t="str">
        <f t="shared" si="20"/>
        <v>4</v>
      </c>
      <c r="Q80" s="312">
        <f>RANK(Z80,$Z$77:$Z$82,0)+COUNTIF($Z$77:Z80,Z80)-1</f>
        <v>1</v>
      </c>
      <c r="R80" s="312">
        <f>RANK(U80,$U$77:$U$98,0)+COUNTIF($U$77:U80,U80)-1</f>
        <v>1</v>
      </c>
      <c r="S80" s="329" t="s">
        <v>89</v>
      </c>
      <c r="T80" s="309">
        <f t="shared" si="27"/>
        <v>5225</v>
      </c>
      <c r="U80" s="310">
        <f t="shared" si="21"/>
        <v>38.35143863769818</v>
      </c>
      <c r="V80" s="309">
        <f t="shared" si="22"/>
        <v>108223</v>
      </c>
      <c r="W80" s="326">
        <f t="shared" si="13"/>
        <v>28.985068630733181</v>
      </c>
      <c r="X80" s="326">
        <f t="shared" si="23"/>
        <v>4.8279940493240812</v>
      </c>
      <c r="Y80" s="326">
        <f t="shared" si="14"/>
        <v>24.096924957672329</v>
      </c>
      <c r="Z80" s="327">
        <f t="shared" si="24"/>
        <v>132.31446551426734</v>
      </c>
      <c r="AA80" s="72"/>
      <c r="AB80" s="315">
        <v>4</v>
      </c>
      <c r="AC80" s="329" t="str">
        <f>VLOOKUP($AB$80,$Q$77:$Z$98,S$5,FALSE)</f>
        <v>2. Multiple Concerns</v>
      </c>
      <c r="AD80" s="309">
        <f t="shared" ref="AD80:AJ80" si="31">VLOOKUP($AB$80,$Q$77:$Z$98,T$5,FALSE)</f>
        <v>679</v>
      </c>
      <c r="AE80" s="310">
        <f t="shared" si="31"/>
        <v>4.9838520258367591</v>
      </c>
      <c r="AF80" s="309">
        <f t="shared" si="31"/>
        <v>44187</v>
      </c>
      <c r="AG80" s="326">
        <f t="shared" si="31"/>
        <v>11.834482758620691</v>
      </c>
      <c r="AH80" s="326">
        <f t="shared" si="31"/>
        <v>1.536651051214158</v>
      </c>
      <c r="AI80" s="326">
        <f t="shared" si="31"/>
        <v>-24.754767714165805</v>
      </c>
      <c r="AJ80" s="327">
        <f t="shared" si="31"/>
        <v>42.112968749786127</v>
      </c>
      <c r="AK80" s="72"/>
      <c r="AL80" s="315">
        <v>4</v>
      </c>
      <c r="AM80" s="329" t="str">
        <f t="shared" ref="AM80:AQ80" si="32">VLOOKUP($AB$80,$R$77:$Z$98,R$5,FALSE)</f>
        <v>2. Multiple Concerns</v>
      </c>
      <c r="AN80" s="309">
        <f t="shared" si="32"/>
        <v>679</v>
      </c>
      <c r="AO80" s="310">
        <f t="shared" si="32"/>
        <v>4.9838520258367591</v>
      </c>
      <c r="AP80" s="309">
        <f>VLOOKUP($AB$80,$R$77:$Z$98,U$5,FALSE)</f>
        <v>44187</v>
      </c>
      <c r="AQ80" s="326">
        <f t="shared" si="32"/>
        <v>11.834482758620691</v>
      </c>
      <c r="AR80" s="326">
        <f>VLOOKUP($AB$80,$R$77:$Z$98,W$5,FALSE)</f>
        <v>1.536651051214158</v>
      </c>
      <c r="AS80" s="326">
        <f>VLOOKUP($AB$80,$R$77:$Z$98,X$5,FALSE)</f>
        <v>-24.754767714165805</v>
      </c>
      <c r="AT80" s="327">
        <f>VLOOKUP($AB$80,$R$77:$Z$98,Y$5,FALSE)</f>
        <v>42.112968749786127</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4780</v>
      </c>
      <c r="H81" s="310">
        <f t="shared" si="12"/>
        <v>35.085143863769815</v>
      </c>
      <c r="I81" s="323">
        <f t="shared" si="12"/>
        <v>126333</v>
      </c>
      <c r="J81" s="324">
        <f t="shared" si="12"/>
        <v>33.835420154000666</v>
      </c>
      <c r="K81" s="325">
        <f>IF($G$75=1,X81,IF($G$75=2,AH81,IF($G$75=3,AR81,"")))</f>
        <v>3.7836511441982696</v>
      </c>
      <c r="L81" s="326">
        <f>IF($G$75=1,Y81,IF($G$75=2,AI81,IF($G$75=3,AS81,"")))</f>
        <v>3.0829590803532869</v>
      </c>
      <c r="M81" s="327">
        <f t="shared" si="19"/>
        <v>103.69353684417418</v>
      </c>
      <c r="N81" s="311"/>
      <c r="O81" s="328"/>
      <c r="P81" s="312" t="str">
        <f t="shared" si="20"/>
        <v>5</v>
      </c>
      <c r="Q81" s="312">
        <f>RANK(Z81,$Z$77:$Z$82,0)+COUNTIF($Z$77:Z81,Z81)-1</f>
        <v>3</v>
      </c>
      <c r="R81" s="312">
        <f>RANK(U81,$U$77:$U$98,0)+COUNTIF($U$77:U81,U81)-1</f>
        <v>2</v>
      </c>
      <c r="S81" s="329" t="s">
        <v>96</v>
      </c>
      <c r="T81" s="309">
        <f t="shared" si="27"/>
        <v>4780</v>
      </c>
      <c r="U81" s="310">
        <f>IF(SUM($T$77:$T$98)&gt;0,T81/SUM($T$77:$T$98)*100,0)</f>
        <v>35.085143863769815</v>
      </c>
      <c r="V81" s="309">
        <f t="shared" si="22"/>
        <v>126333</v>
      </c>
      <c r="W81" s="326">
        <f t="shared" si="13"/>
        <v>33.835420154000666</v>
      </c>
      <c r="X81" s="326">
        <f t="shared" si="23"/>
        <v>3.7836511441982696</v>
      </c>
      <c r="Y81" s="326">
        <f t="shared" si="14"/>
        <v>3.0829590803532869</v>
      </c>
      <c r="Z81" s="327">
        <f t="shared" si="24"/>
        <v>103.69353684417418</v>
      </c>
      <c r="AA81" s="72"/>
      <c r="AB81" s="315">
        <v>5</v>
      </c>
      <c r="AC81" s="329" t="str">
        <f>VLOOKUP($AB$81,$Q$77:$Z$98,S$5,FALSE)</f>
        <v>1. Serious Challenges</v>
      </c>
      <c r="AD81" s="309">
        <f t="shared" ref="AD81:AJ81" si="33">VLOOKUP($AB$81,$Q$77:$Z$98,T$5,FALSE)</f>
        <v>310</v>
      </c>
      <c r="AE81" s="310">
        <f t="shared" si="33"/>
        <v>2.2753963593658248</v>
      </c>
      <c r="AF81" s="309">
        <f t="shared" si="33"/>
        <v>34659</v>
      </c>
      <c r="AG81" s="326">
        <f t="shared" si="33"/>
        <v>9.2826247070639436</v>
      </c>
      <c r="AH81" s="326">
        <f t="shared" si="33"/>
        <v>0.89442857555036215</v>
      </c>
      <c r="AI81" s="326">
        <f t="shared" si="33"/>
        <v>-28.18499443046349</v>
      </c>
      <c r="AJ81" s="327">
        <f t="shared" si="33"/>
        <v>24.512424353795982</v>
      </c>
      <c r="AK81" s="72"/>
      <c r="AL81" s="315">
        <v>5</v>
      </c>
      <c r="AM81" s="329" t="str">
        <f t="shared" ref="AM81:AQ81" si="34">VLOOKUP($AB$81,$R$77:$Z$98,R$5,FALSE)</f>
        <v>1. Serious Challenges</v>
      </c>
      <c r="AN81" s="309">
        <f t="shared" si="34"/>
        <v>310</v>
      </c>
      <c r="AO81" s="310">
        <f t="shared" si="34"/>
        <v>2.2753963593658248</v>
      </c>
      <c r="AP81" s="309">
        <f>VLOOKUP($AB$81,$R$77:$Z$98,U$5,FALSE)</f>
        <v>34659</v>
      </c>
      <c r="AQ81" s="326">
        <f t="shared" si="34"/>
        <v>9.2826247070639436</v>
      </c>
      <c r="AR81" s="326">
        <f>VLOOKUP($AB$81,$R$77:$Z$98,W$5,FALSE)</f>
        <v>0.89442857555036215</v>
      </c>
      <c r="AS81" s="326">
        <f>VLOOKUP($AB$81,$R$77:$Z$98,X$5,FALSE)</f>
        <v>-28.18499443046349</v>
      </c>
      <c r="AT81" s="327">
        <f>VLOOKUP($AB$81,$R$77:$Z$98,Y$5,FALSE)</f>
        <v>24.512424353795982</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12</v>
      </c>
      <c r="H82" s="310">
        <f t="shared" si="12"/>
        <v>8.8079859072225486E-2</v>
      </c>
      <c r="I82" s="323">
        <f t="shared" si="12"/>
        <v>5656</v>
      </c>
      <c r="J82" s="324">
        <f t="shared" si="12"/>
        <v>1.5148309340475392</v>
      </c>
      <c r="K82" s="325">
        <f>IF($G$75=1,X82,IF($G$75=2,AH82,IF($G$75=3,AR82,"")))</f>
        <v>0.21216407355021216</v>
      </c>
      <c r="L82" s="326">
        <f t="shared" si="30"/>
        <v>-13.634305658533709</v>
      </c>
      <c r="M82" s="327">
        <f t="shared" si="19"/>
        <v>5.8145009513953667</v>
      </c>
      <c r="N82" s="311"/>
      <c r="O82" s="328"/>
      <c r="P82" s="312" t="str">
        <f t="shared" si="20"/>
        <v>7</v>
      </c>
      <c r="Q82" s="312">
        <f>RANK(Z82,$Z$77:$Z$82,0)+COUNTIF($Z$77:Z82,Z82)-1</f>
        <v>6</v>
      </c>
      <c r="R82" s="312">
        <f>RANK(U82,$U$77:$U$98,0)+COUNTIF($U$77:U82,U82)-1</f>
        <v>6</v>
      </c>
      <c r="S82" s="329" t="s">
        <v>103</v>
      </c>
      <c r="T82" s="309">
        <f t="shared" si="27"/>
        <v>12</v>
      </c>
      <c r="U82" s="310">
        <f>IF(SUM($T$77:$T$98)&gt;0,T82/SUM($T$77:$T$98)*100,0)</f>
        <v>8.8079859072225486E-2</v>
      </c>
      <c r="V82" s="309">
        <f>SUMIF($O$8:$O$36,$P82,V$8:V$36)</f>
        <v>5656</v>
      </c>
      <c r="W82" s="326">
        <f t="shared" si="13"/>
        <v>1.5148309340475392</v>
      </c>
      <c r="X82" s="326">
        <f t="shared" si="23"/>
        <v>0.21216407355021216</v>
      </c>
      <c r="Y82" s="326">
        <f t="shared" si="14"/>
        <v>-13.634305658533709</v>
      </c>
      <c r="Z82" s="327">
        <f t="shared" si="24"/>
        <v>5.8145009513953667</v>
      </c>
      <c r="AA82" s="72"/>
      <c r="AB82" s="315">
        <v>6</v>
      </c>
      <c r="AC82" s="329" t="str">
        <f>VLOOKUP($AB$82,$Q$77:$Z$98,S$5,FALSE)</f>
        <v>7. Not Private Households</v>
      </c>
      <c r="AD82" s="309">
        <f t="shared" ref="AD82:AJ82" si="35">VLOOKUP($AB$82,$Q$77:$Z$98,T$5,FALSE)</f>
        <v>12</v>
      </c>
      <c r="AE82" s="310">
        <f t="shared" si="35"/>
        <v>8.8079859072225486E-2</v>
      </c>
      <c r="AF82" s="309">
        <f t="shared" si="35"/>
        <v>5656</v>
      </c>
      <c r="AG82" s="326">
        <f t="shared" si="35"/>
        <v>1.5148309340475392</v>
      </c>
      <c r="AH82" s="326">
        <f t="shared" si="35"/>
        <v>0.21216407355021216</v>
      </c>
      <c r="AI82" s="326">
        <f t="shared" si="35"/>
        <v>-13.634305658533709</v>
      </c>
      <c r="AJ82" s="327">
        <f t="shared" si="35"/>
        <v>5.8145009513953667</v>
      </c>
      <c r="AK82" s="72"/>
      <c r="AL82" s="315">
        <v>6</v>
      </c>
      <c r="AM82" s="329" t="str">
        <f t="shared" ref="AM82:AO82" si="36">VLOOKUP($AB$82,$R$77:$Z$98,R$5,FALSE)</f>
        <v>7. Not Private Households</v>
      </c>
      <c r="AN82" s="309">
        <f t="shared" si="36"/>
        <v>12</v>
      </c>
      <c r="AO82" s="310">
        <f t="shared" si="36"/>
        <v>8.8079859072225486E-2</v>
      </c>
      <c r="AP82" s="309">
        <f>VLOOKUP($AB$82,$R$77:$Z$98,U$5,FALSE)</f>
        <v>5656</v>
      </c>
      <c r="AQ82" s="326">
        <f>VLOOKUP($AB$82,$R$77:$Z$98,V$5,FALSE)</f>
        <v>1.5148309340475392</v>
      </c>
      <c r="AR82" s="326">
        <f>VLOOKUP($AB$82,$R$77:$Z$98,W$5,FALSE)</f>
        <v>0.21216407355021216</v>
      </c>
      <c r="AS82" s="326">
        <f>VLOOKUP($AB$82,$R$77:$Z$98,X$5,FALSE)</f>
        <v>-13.634305658533709</v>
      </c>
      <c r="AT82" s="327">
        <f>VLOOKUP($AB$82,$R$77:$Z$98,Y$5,FALSE)</f>
        <v>5.8145009513953667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E4F9-02AB-42AF-9A91-068D94FB69ED}">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310</v>
      </c>
      <c r="V5" s="402">
        <f>'Input Sheet'!T78</f>
        <v>679</v>
      </c>
      <c r="W5" s="402">
        <f>'Input Sheet'!T79</f>
        <v>2618</v>
      </c>
      <c r="X5" s="403">
        <f>'Input Sheet'!T80</f>
        <v>5225</v>
      </c>
      <c r="Y5" s="403">
        <f>'Input Sheet'!T81</f>
        <v>4780</v>
      </c>
      <c r="Z5" s="403">
        <f>'Input Sheet'!T82</f>
        <v>12</v>
      </c>
      <c r="AA5" s="404">
        <f>SUM(U5:Z5)</f>
        <v>13624</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4.8659766377422198E-2</v>
      </c>
      <c r="AZ6" s="437">
        <f t="shared" ref="AZ6:AZ13" si="1">IF(AX6="","",IFERROR(VLOOKUP($AX$4&amp;AX6,$D$8:$AC$1006,26,FALSE),""))</f>
        <v>97.965380930378799</v>
      </c>
      <c r="BA6" s="333" t="b">
        <f>IF(AX6="","")</f>
        <v>0</v>
      </c>
      <c r="BB6" s="333">
        <f t="shared" ref="BB6:BB65" si="2">VLOOKUP($AX$4&amp;AX6,$D$8:$AC$986,25,FALSE)</f>
        <v>4.8659766377422198E-2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0.14637984345544627</v>
      </c>
      <c r="AZ7" s="437">
        <f t="shared" si="1"/>
        <v>97.403476413080355</v>
      </c>
      <c r="BA7" s="333" t="b">
        <f t="shared" ref="BA7:BA17" si="5">IF(AX7="","")</f>
        <v>0</v>
      </c>
      <c r="BB7" s="333">
        <f t="shared" si="2"/>
        <v>0.14637984345544627</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18.900518649999999</v>
      </c>
      <c r="V8" s="450">
        <f>IFERROR(V$5*I8,"")</f>
        <v>39.200681197999998</v>
      </c>
      <c r="W8" s="451">
        <f>IFERROR(W$5*K8,"")</f>
        <v>141.102880072</v>
      </c>
      <c r="X8" s="451">
        <f>IFERROR(X$5*M8,"")</f>
        <v>236.72037015000001</v>
      </c>
      <c r="Y8" s="451">
        <f>IFERROR(Y$5*O8,"")</f>
        <v>226.90168616</v>
      </c>
      <c r="Z8" s="451">
        <f>IFERROR(Z$5*Q8,"")</f>
        <v>0.114520896</v>
      </c>
      <c r="AA8" s="452">
        <f>IFERROR(SUM(U8:Z8),"")</f>
        <v>662.94065712600002</v>
      </c>
      <c r="AB8" s="453">
        <f>IF(OR(AA8="", AA8=0), "", AA8/$AA$5)</f>
        <v>4.8659766377422198E-2</v>
      </c>
      <c r="AC8" s="454">
        <f>IF(OR(AB8="", AB8=0), "", IF(AN8&gt;0, AB8/AN8*100, ""))</f>
        <v>97.965380930378799</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7.685191805314151E-2</v>
      </c>
      <c r="AZ8" s="437">
        <f t="shared" si="1"/>
        <v>93.71402268091839</v>
      </c>
      <c r="BA8" s="333" t="b">
        <f t="shared" si="5"/>
        <v>0</v>
      </c>
      <c r="BB8" s="333">
        <f t="shared" si="2"/>
        <v>7.685191805314151E-2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53.738135440000001</v>
      </c>
      <c r="V9" s="459">
        <f t="shared" ref="V9:V72" si="11">IFERROR(V$5*I9,"")</f>
        <v>119.275769767</v>
      </c>
      <c r="W9" s="460">
        <f t="shared" ref="W9:W72" si="12">IFERROR(W$5*K9,"")</f>
        <v>395.50565562199995</v>
      </c>
      <c r="X9" s="460">
        <f t="shared" ref="X9:X72" si="13">IFERROR(X$5*M9,"")</f>
        <v>696.66544750000003</v>
      </c>
      <c r="Y9" s="460">
        <f t="shared" ref="Y9:Y72" si="14">IFERROR(Y$5*O9,"")</f>
        <v>728.11329446000002</v>
      </c>
      <c r="Z9" s="460">
        <f t="shared" ref="Z9:Z72" si="15">IFERROR(Z$5*Q9,"")</f>
        <v>0.98068444799999988</v>
      </c>
      <c r="AA9" s="461">
        <f t="shared" ref="AA9:AA72" si="16">IFERROR(SUM(U9:Z9),"")</f>
        <v>1994.2789872369999</v>
      </c>
      <c r="AB9" s="462">
        <f t="shared" ref="AB9:AB72" si="17">IF(OR(AA9="", AA9=0), "", AA9/$AA$5)</f>
        <v>0.14637984345544627</v>
      </c>
      <c r="AC9" s="454">
        <f t="shared" ref="AC9:AC72" si="18">IF(OR(AB9="", AB9=0), "", IF(AN9&gt;0, AB9/AN9*100, ""))</f>
        <v>97.403476413080355</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0.13237794255093951</v>
      </c>
      <c r="AZ9" s="437">
        <f t="shared" si="1"/>
        <v>99.865854821306527</v>
      </c>
      <c r="BA9" s="333" t="b">
        <f t="shared" si="5"/>
        <v>0</v>
      </c>
      <c r="BB9" s="333">
        <f t="shared" si="2"/>
        <v>0.13237794255093951</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26.587534089999998</v>
      </c>
      <c r="V10" s="459">
        <f t="shared" si="11"/>
        <v>59.724596918000003</v>
      </c>
      <c r="W10" s="460">
        <f t="shared" si="12"/>
        <v>241.717667576</v>
      </c>
      <c r="X10" s="460">
        <f t="shared" si="13"/>
        <v>401.4093292</v>
      </c>
      <c r="Y10" s="460">
        <f t="shared" si="14"/>
        <v>313.01280778</v>
      </c>
      <c r="Z10" s="460">
        <f t="shared" si="15"/>
        <v>4.5785959920000003</v>
      </c>
      <c r="AA10" s="461">
        <f t="shared" si="16"/>
        <v>1047.0305315559999</v>
      </c>
      <c r="AB10" s="462">
        <f t="shared" si="17"/>
        <v>7.685191805314151E-2</v>
      </c>
      <c r="AC10" s="454">
        <f t="shared" si="18"/>
        <v>93.71402268091839</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0.19561349261721958</v>
      </c>
      <c r="AZ10" s="437">
        <f t="shared" si="1"/>
        <v>100.42822376205034</v>
      </c>
      <c r="BA10" s="333" t="b">
        <f t="shared" si="5"/>
        <v>0</v>
      </c>
      <c r="BB10" s="333">
        <f t="shared" si="2"/>
        <v>0.19561349261721958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44.401495920000002</v>
      </c>
      <c r="V11" s="459">
        <f t="shared" si="11"/>
        <v>98.59446795800001</v>
      </c>
      <c r="W11" s="460">
        <f t="shared" si="12"/>
        <v>402.34235841799995</v>
      </c>
      <c r="X11" s="460">
        <f t="shared" si="13"/>
        <v>707.84708335000005</v>
      </c>
      <c r="Y11" s="460">
        <f t="shared" si="14"/>
        <v>549.07594710000001</v>
      </c>
      <c r="Z11" s="460">
        <f t="shared" si="15"/>
        <v>1.2557365680000001</v>
      </c>
      <c r="AA11" s="461">
        <f t="shared" si="16"/>
        <v>1803.5170893139998</v>
      </c>
      <c r="AB11" s="462">
        <f t="shared" si="17"/>
        <v>0.13237794255093951</v>
      </c>
      <c r="AC11" s="454">
        <f t="shared" si="18"/>
        <v>99.865854821306527</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0.19756603708771284</v>
      </c>
      <c r="AZ11" s="437">
        <f t="shared" si="1"/>
        <v>101.89626094378137</v>
      </c>
      <c r="BA11" s="333" t="b">
        <f t="shared" si="5"/>
        <v>0</v>
      </c>
      <c r="BB11" s="333">
        <f t="shared" si="2"/>
        <v>0.19756603708771284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60.951468090000006</v>
      </c>
      <c r="V12" s="459">
        <f t="shared" si="11"/>
        <v>135.88139512500001</v>
      </c>
      <c r="W12" s="460">
        <f t="shared" si="12"/>
        <v>529.18751624200002</v>
      </c>
      <c r="X12" s="460">
        <f t="shared" si="13"/>
        <v>986.85914689999993</v>
      </c>
      <c r="Y12" s="460">
        <f t="shared" si="14"/>
        <v>951.07142325999996</v>
      </c>
      <c r="Z12" s="460">
        <f t="shared" si="15"/>
        <v>1.0872738</v>
      </c>
      <c r="AA12" s="461">
        <f t="shared" si="16"/>
        <v>2665.0382234169997</v>
      </c>
      <c r="AB12" s="462">
        <f t="shared" si="17"/>
        <v>0.19561349261721958</v>
      </c>
      <c r="AC12" s="454">
        <f t="shared" si="18"/>
        <v>100.42822376205034</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0.10271788441500294</v>
      </c>
      <c r="AZ12" s="437">
        <f t="shared" si="1"/>
        <v>103.27779512938218</v>
      </c>
      <c r="BA12" s="333" t="b">
        <f t="shared" si="5"/>
        <v>0</v>
      </c>
      <c r="BB12" s="333">
        <f t="shared" si="2"/>
        <v>0.10271788441500294</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55.265852949999996</v>
      </c>
      <c r="V13" s="459">
        <f t="shared" si="11"/>
        <v>121.21275306700001</v>
      </c>
      <c r="W13" s="460">
        <f t="shared" si="12"/>
        <v>475.46299369799999</v>
      </c>
      <c r="X13" s="460">
        <f t="shared" si="13"/>
        <v>1025.0156916999999</v>
      </c>
      <c r="Y13" s="460">
        <f t="shared" si="14"/>
        <v>1013.7528921000001</v>
      </c>
      <c r="Z13" s="460">
        <f t="shared" si="15"/>
        <v>0.92950576800000007</v>
      </c>
      <c r="AA13" s="461">
        <f t="shared" si="16"/>
        <v>2691.6396892829998</v>
      </c>
      <c r="AB13" s="462">
        <f t="shared" si="17"/>
        <v>0.19756603708771284</v>
      </c>
      <c r="AC13" s="454">
        <f t="shared" si="18"/>
        <v>101.89626094378137</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9.9833115612522005E-2</v>
      </c>
      <c r="AZ13" s="437">
        <f t="shared" si="1"/>
        <v>102.54183765692457</v>
      </c>
      <c r="BA13" s="333" t="b">
        <f t="shared" si="5"/>
        <v>0</v>
      </c>
      <c r="BB13" s="333">
        <f t="shared" si="2"/>
        <v>9.9833115612522005E-2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26.898688530000001</v>
      </c>
      <c r="V14" s="459">
        <f t="shared" si="11"/>
        <v>55.544708225999997</v>
      </c>
      <c r="W14" s="460">
        <f t="shared" si="12"/>
        <v>226.12616072199998</v>
      </c>
      <c r="X14" s="460">
        <f t="shared" si="13"/>
        <v>573.67642969999997</v>
      </c>
      <c r="Y14" s="460">
        <f t="shared" si="14"/>
        <v>516.57484378000004</v>
      </c>
      <c r="Z14" s="460">
        <f t="shared" si="15"/>
        <v>0.60762631200000006</v>
      </c>
      <c r="AA14" s="461">
        <f t="shared" si="16"/>
        <v>1399.4284572700001</v>
      </c>
      <c r="AB14" s="462">
        <f t="shared" si="17"/>
        <v>0.10271788441500294</v>
      </c>
      <c r="AC14" s="454">
        <f t="shared" si="18"/>
        <v>103.27779512938218</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23.25630602</v>
      </c>
      <c r="V15" s="468">
        <f t="shared" si="11"/>
        <v>49.565627741</v>
      </c>
      <c r="W15" s="469">
        <f t="shared" si="12"/>
        <v>206.55477026799997</v>
      </c>
      <c r="X15" s="469">
        <f t="shared" si="13"/>
        <v>596.80650149999997</v>
      </c>
      <c r="Y15" s="469">
        <f t="shared" si="14"/>
        <v>481.49710535999998</v>
      </c>
      <c r="Z15" s="469">
        <f t="shared" si="15"/>
        <v>2.4460562160000001</v>
      </c>
      <c r="AA15" s="470">
        <f t="shared" si="16"/>
        <v>1360.1263671049999</v>
      </c>
      <c r="AB15" s="471">
        <f t="shared" si="17"/>
        <v>9.9833115612522005E-2</v>
      </c>
      <c r="AC15" s="454">
        <f t="shared" si="18"/>
        <v>102.54183765692457</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240.78845791000001</v>
      </c>
      <c r="V18" s="475">
        <f t="shared" si="11"/>
        <v>541.08879141099999</v>
      </c>
      <c r="W18" s="460">
        <f t="shared" si="12"/>
        <v>2180.215432472</v>
      </c>
      <c r="X18" s="476">
        <f t="shared" si="13"/>
        <v>4482.3395881000006</v>
      </c>
      <c r="Y18" s="476">
        <f t="shared" si="14"/>
        <v>4171.9863374199995</v>
      </c>
      <c r="Z18" s="478">
        <f t="shared" si="15"/>
        <v>10.236401124</v>
      </c>
      <c r="AA18" s="465">
        <f t="shared" si="16"/>
        <v>11626.655008437001</v>
      </c>
      <c r="AB18" s="429">
        <f t="shared" si="17"/>
        <v>0.85339511218709641</v>
      </c>
      <c r="AC18" s="454">
        <f t="shared" si="18"/>
        <v>101.05942516560302</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14.42551334</v>
      </c>
      <c r="V19" s="475">
        <f t="shared" si="11"/>
        <v>34.871468184000001</v>
      </c>
      <c r="W19" s="460">
        <f t="shared" si="12"/>
        <v>181.182103872</v>
      </c>
      <c r="X19" s="476">
        <f t="shared" si="13"/>
        <v>257.74045632499997</v>
      </c>
      <c r="Y19" s="476">
        <f t="shared" si="14"/>
        <v>123.94931482</v>
      </c>
      <c r="Z19" s="478">
        <f t="shared" si="15"/>
        <v>0.3334491</v>
      </c>
      <c r="AA19" s="465">
        <f t="shared" si="16"/>
        <v>612.50230564100002</v>
      </c>
      <c r="AB19" s="429">
        <f t="shared" si="17"/>
        <v>4.495759730189372E-2</v>
      </c>
      <c r="AC19" s="454">
        <f t="shared" si="18"/>
        <v>102.27437042375949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37.240910700000001</v>
      </c>
      <c r="V20" s="475">
        <f t="shared" si="11"/>
        <v>82.2956827</v>
      </c>
      <c r="W20" s="460">
        <f t="shared" si="12"/>
        <v>183.332144226</v>
      </c>
      <c r="X20" s="476">
        <f t="shared" si="13"/>
        <v>325.04849354999999</v>
      </c>
      <c r="Y20" s="476">
        <f t="shared" si="14"/>
        <v>401.40677613999998</v>
      </c>
      <c r="Z20" s="478">
        <f t="shared" si="15"/>
        <v>1.0153807320000001</v>
      </c>
      <c r="AA20" s="465">
        <f t="shared" si="16"/>
        <v>1030.339388048</v>
      </c>
      <c r="AB20" s="429">
        <f t="shared" si="17"/>
        <v>7.5626790079859077E-2</v>
      </c>
      <c r="AC20" s="454">
        <f t="shared" si="18"/>
        <v>90.669330340565907</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17.545118049999999</v>
      </c>
      <c r="V21" s="475">
        <f t="shared" si="11"/>
        <v>20.744057704999999</v>
      </c>
      <c r="W21" s="460">
        <f t="shared" si="12"/>
        <v>73.270322047999997</v>
      </c>
      <c r="X21" s="476">
        <f t="shared" si="13"/>
        <v>159.871462025</v>
      </c>
      <c r="Y21" s="476">
        <f t="shared" si="14"/>
        <v>82.657571619999999</v>
      </c>
      <c r="Z21" s="478">
        <f t="shared" si="15"/>
        <v>0.41476903200000004</v>
      </c>
      <c r="AA21" s="465">
        <f t="shared" si="16"/>
        <v>354.50330048000001</v>
      </c>
      <c r="AB21" s="429">
        <f t="shared" si="17"/>
        <v>2.6020500622431005E-2</v>
      </c>
      <c r="AC21" s="454">
        <f t="shared" si="18"/>
        <v>92.323964234534245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255.79351501000002</v>
      </c>
      <c r="V23" s="475">
        <f t="shared" si="11"/>
        <v>555.19476585999996</v>
      </c>
      <c r="W23" s="460">
        <f t="shared" si="12"/>
        <v>2115.28772609</v>
      </c>
      <c r="X23" s="476">
        <f t="shared" si="13"/>
        <v>4661.0827417</v>
      </c>
      <c r="Y23" s="476">
        <f t="shared" si="14"/>
        <v>4353.9286915399998</v>
      </c>
      <c r="Z23" s="478">
        <f t="shared" si="15"/>
        <v>10.314548328000001</v>
      </c>
      <c r="AA23" s="465">
        <f t="shared" si="16"/>
        <v>11951.601988528</v>
      </c>
      <c r="AB23" s="429">
        <f t="shared" si="17"/>
        <v>0.87724618236406349</v>
      </c>
      <c r="AC23" s="454">
        <f t="shared" si="18"/>
        <v>100.75348550880253</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6.0657851899999997</v>
      </c>
      <c r="V24" s="475">
        <f t="shared" si="11"/>
        <v>16.007549936</v>
      </c>
      <c r="W24" s="460">
        <f t="shared" si="12"/>
        <v>48.887411495999999</v>
      </c>
      <c r="X24" s="476">
        <f t="shared" si="13"/>
        <v>91.155062624999999</v>
      </c>
      <c r="Y24" s="476">
        <f t="shared" si="14"/>
        <v>70.901252440000007</v>
      </c>
      <c r="Z24" s="478">
        <f t="shared" si="15"/>
        <v>0.13856806799999999</v>
      </c>
      <c r="AA24" s="465">
        <f t="shared" si="16"/>
        <v>233.15562975500004</v>
      </c>
      <c r="AB24" s="429">
        <f t="shared" si="17"/>
        <v>1.7113595842263653E-2</v>
      </c>
      <c r="AC24" s="454">
        <f t="shared" si="18"/>
        <v>97.384056971278454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27.222492519999999</v>
      </c>
      <c r="V25" s="475">
        <f t="shared" si="11"/>
        <v>66.495895899999994</v>
      </c>
      <c r="W25" s="460">
        <f t="shared" si="12"/>
        <v>269.09488421200001</v>
      </c>
      <c r="X25" s="476">
        <f t="shared" si="13"/>
        <v>360.24103170000001</v>
      </c>
      <c r="Y25" s="476">
        <f t="shared" si="14"/>
        <v>244.74827982000002</v>
      </c>
      <c r="Z25" s="478">
        <f t="shared" si="15"/>
        <v>0.90835205999999991</v>
      </c>
      <c r="AA25" s="465">
        <f t="shared" si="16"/>
        <v>968.71093621199998</v>
      </c>
      <c r="AB25" s="429">
        <f t="shared" si="17"/>
        <v>7.1103268952730475E-2</v>
      </c>
      <c r="AC25" s="454">
        <f t="shared" si="18"/>
        <v>97.202813463947209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17.943444800000002</v>
      </c>
      <c r="V26" s="475">
        <f t="shared" si="11"/>
        <v>36.156409820999997</v>
      </c>
      <c r="W26" s="460">
        <f t="shared" si="12"/>
        <v>159.584559442</v>
      </c>
      <c r="X26" s="476">
        <f t="shared" si="13"/>
        <v>82.159101749999991</v>
      </c>
      <c r="Y26" s="476">
        <f t="shared" si="14"/>
        <v>79.659201899999999</v>
      </c>
      <c r="Z26" s="478">
        <f t="shared" si="15"/>
        <v>0.59410205999999999</v>
      </c>
      <c r="AA26" s="465">
        <f t="shared" si="16"/>
        <v>376.09681977299994</v>
      </c>
      <c r="AB26" s="429">
        <f t="shared" si="17"/>
        <v>2.7605462402598351E-2</v>
      </c>
      <c r="AC26" s="454">
        <f t="shared" si="18"/>
        <v>87.667414083971082</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2.97476217</v>
      </c>
      <c r="V27" s="475">
        <f t="shared" si="11"/>
        <v>5.1453778039999998</v>
      </c>
      <c r="W27" s="460">
        <f t="shared" si="12"/>
        <v>25.145421377999998</v>
      </c>
      <c r="X27" s="476">
        <f t="shared" si="13"/>
        <v>30.362057</v>
      </c>
      <c r="Y27" s="476">
        <f t="shared" si="14"/>
        <v>30.762574300000001</v>
      </c>
      <c r="Z27" s="478">
        <f t="shared" si="15"/>
        <v>4.4429484000000005E-2</v>
      </c>
      <c r="AA27" s="465">
        <f t="shared" si="16"/>
        <v>94.434622136000002</v>
      </c>
      <c r="AB27" s="429">
        <f t="shared" si="17"/>
        <v>6.9314901743981212E-3</v>
      </c>
      <c r="AC27" s="454">
        <f t="shared" si="18"/>
        <v>97.58871036659842</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248.65637942999999</v>
      </c>
      <c r="V29" s="475">
        <f t="shared" si="11"/>
        <v>526.11450565100006</v>
      </c>
      <c r="W29" s="460">
        <f t="shared" si="12"/>
        <v>1982.8674849059998</v>
      </c>
      <c r="X29" s="476">
        <f t="shared" si="13"/>
        <v>4407.07547995</v>
      </c>
      <c r="Y29" s="476">
        <f t="shared" si="14"/>
        <v>4153.3849578600002</v>
      </c>
      <c r="Z29" s="478">
        <f t="shared" si="15"/>
        <v>9.263866728</v>
      </c>
      <c r="AA29" s="484">
        <f t="shared" si="16"/>
        <v>11327.362674525</v>
      </c>
      <c r="AB29" s="485">
        <f t="shared" si="17"/>
        <v>0.83142709002679094</v>
      </c>
      <c r="AC29" s="454">
        <f t="shared" si="18"/>
        <v>100.59502536339538</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9.4064000600000011</v>
      </c>
      <c r="V30" s="475">
        <f t="shared" si="11"/>
        <v>22.350890155999998</v>
      </c>
      <c r="W30" s="460">
        <f t="shared" si="12"/>
        <v>76.476665187999998</v>
      </c>
      <c r="X30" s="476">
        <f t="shared" si="13"/>
        <v>158.43458702500001</v>
      </c>
      <c r="Y30" s="476">
        <f t="shared" si="14"/>
        <v>107.73708442</v>
      </c>
      <c r="Z30" s="478">
        <f t="shared" si="15"/>
        <v>0.58717525199999998</v>
      </c>
      <c r="AA30" s="484">
        <f t="shared" si="16"/>
        <v>374.992802101</v>
      </c>
      <c r="AB30" s="429">
        <f t="shared" si="17"/>
        <v>2.7524427635129183E-2</v>
      </c>
      <c r="AC30" s="454">
        <f t="shared" si="18"/>
        <v>97.888039427707866</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15.93936982</v>
      </c>
      <c r="V31" s="475">
        <f t="shared" si="11"/>
        <v>44.115651894999999</v>
      </c>
      <c r="W31" s="460">
        <f t="shared" si="12"/>
        <v>164.53444607599999</v>
      </c>
      <c r="X31" s="476">
        <f t="shared" si="13"/>
        <v>217.10965457500001</v>
      </c>
      <c r="Y31" s="476">
        <f t="shared" si="14"/>
        <v>151.59913878</v>
      </c>
      <c r="Z31" s="478">
        <f t="shared" si="15"/>
        <v>0.81339022800000005</v>
      </c>
      <c r="AA31" s="484">
        <f t="shared" si="16"/>
        <v>594.11165137399996</v>
      </c>
      <c r="AB31" s="429">
        <f t="shared" si="17"/>
        <v>4.3607725438490896E-2</v>
      </c>
      <c r="AC31" s="454">
        <f t="shared" si="18"/>
        <v>96.038753809971695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8.3397641500000006</v>
      </c>
      <c r="V32" s="475">
        <f t="shared" si="11"/>
        <v>14.379261763999999</v>
      </c>
      <c r="W32" s="460">
        <f t="shared" si="12"/>
        <v>76.130568206000007</v>
      </c>
      <c r="X32" s="476">
        <f t="shared" si="13"/>
        <v>48.636875924999998</v>
      </c>
      <c r="Y32" s="476">
        <f t="shared" si="14"/>
        <v>54.653544879999998</v>
      </c>
      <c r="Z32" s="478">
        <f t="shared" si="15"/>
        <v>0.19135672799999998</v>
      </c>
      <c r="AA32" s="484">
        <f t="shared" si="16"/>
        <v>202.33137165299999</v>
      </c>
      <c r="AB32" s="429">
        <f t="shared" si="17"/>
        <v>1.4851098917571932E-2</v>
      </c>
      <c r="AC32" s="454">
        <f t="shared" si="18"/>
        <v>92.575491722643221</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1.0766268999999999</v>
      </c>
      <c r="V33" s="475">
        <f t="shared" si="11"/>
        <v>2.0381672009999998</v>
      </c>
      <c r="W33" s="460">
        <f t="shared" si="12"/>
        <v>34.908270627999997</v>
      </c>
      <c r="X33" s="476">
        <f t="shared" si="13"/>
        <v>68.13117849999999</v>
      </c>
      <c r="Y33" s="476">
        <f t="shared" si="14"/>
        <v>64.602244920000004</v>
      </c>
      <c r="Z33" s="478">
        <f t="shared" si="15"/>
        <v>0.29860844400000003</v>
      </c>
      <c r="AA33" s="484">
        <f t="shared" si="16"/>
        <v>171.055096593</v>
      </c>
      <c r="AB33" s="429">
        <f t="shared" si="17"/>
        <v>1.2555424001247798E-2</v>
      </c>
      <c r="AC33" s="454">
        <f t="shared" si="18"/>
        <v>110.65234389825116</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98.318354729999996</v>
      </c>
      <c r="V35" s="475">
        <f t="shared" si="11"/>
        <v>216.46929572800002</v>
      </c>
      <c r="W35" s="460">
        <f t="shared" si="12"/>
        <v>869.82311200399988</v>
      </c>
      <c r="X35" s="476">
        <f t="shared" si="13"/>
        <v>1986.2748675</v>
      </c>
      <c r="Y35" s="476">
        <f t="shared" si="14"/>
        <v>1933.82821416</v>
      </c>
      <c r="Z35" s="478">
        <f t="shared" si="15"/>
        <v>5.2045871400000001</v>
      </c>
      <c r="AA35" s="484">
        <f t="shared" si="16"/>
        <v>5109.918431262</v>
      </c>
      <c r="AB35" s="429">
        <f t="shared" si="17"/>
        <v>0.37506741274677041</v>
      </c>
      <c r="AC35" s="454">
        <f t="shared" si="18"/>
        <v>101.60396097967643</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1.3840601000000001</v>
      </c>
      <c r="V36" s="475">
        <f t="shared" si="11"/>
        <v>0.71029646800000001</v>
      </c>
      <c r="W36" s="460">
        <f t="shared" si="12"/>
        <v>6.8257150499999995</v>
      </c>
      <c r="X36" s="476">
        <f t="shared" si="13"/>
        <v>24.3882309</v>
      </c>
      <c r="Y36" s="476">
        <f t="shared" si="14"/>
        <v>32.028509499999998</v>
      </c>
      <c r="Z36" s="478">
        <f t="shared" si="15"/>
        <v>1.8866520000000001E-2</v>
      </c>
      <c r="AA36" s="465">
        <f t="shared" si="16"/>
        <v>65.355678537999992</v>
      </c>
      <c r="AB36" s="429">
        <f t="shared" si="17"/>
        <v>4.7970991293305922E-3</v>
      </c>
      <c r="AC36" s="454">
        <f t="shared" si="18"/>
        <v>105.16713563843435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0.86921272000000005</v>
      </c>
      <c r="V37" s="475">
        <f t="shared" si="11"/>
        <v>2.3109873640000003</v>
      </c>
      <c r="W37" s="460">
        <f t="shared" si="12"/>
        <v>11.157782482</v>
      </c>
      <c r="X37" s="476">
        <f t="shared" si="13"/>
        <v>13.172966950000001</v>
      </c>
      <c r="Y37" s="476">
        <f t="shared" si="14"/>
        <v>17.44358708</v>
      </c>
      <c r="Z37" s="478">
        <f t="shared" si="15"/>
        <v>1.6430916E-2</v>
      </c>
      <c r="AA37" s="465">
        <f t="shared" si="16"/>
        <v>44.970967512000001</v>
      </c>
      <c r="AB37" s="429">
        <f t="shared" si="17"/>
        <v>3.3008637339988255E-3</v>
      </c>
      <c r="AC37" s="454">
        <f t="shared" si="18"/>
        <v>100.96474871162823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32.504972809999998</v>
      </c>
      <c r="V38" s="475">
        <f t="shared" si="11"/>
        <v>69.891998596000008</v>
      </c>
      <c r="W38" s="460">
        <f t="shared" si="12"/>
        <v>191.519444424</v>
      </c>
      <c r="X38" s="476">
        <f t="shared" si="13"/>
        <v>193.19079065</v>
      </c>
      <c r="Y38" s="476">
        <f t="shared" si="14"/>
        <v>68.603472980000006</v>
      </c>
      <c r="Z38" s="478">
        <f t="shared" si="15"/>
        <v>0.10842791999999998</v>
      </c>
      <c r="AA38" s="465">
        <f t="shared" si="16"/>
        <v>555.8191073800001</v>
      </c>
      <c r="AB38" s="429">
        <f t="shared" si="17"/>
        <v>4.0797057206400478E-2</v>
      </c>
      <c r="AC38" s="454">
        <f t="shared" si="18"/>
        <v>84.52329643265125</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2.3511100599999999</v>
      </c>
      <c r="V39" s="475">
        <f t="shared" si="11"/>
        <v>8.1087137390000006</v>
      </c>
      <c r="W39" s="460">
        <f t="shared" si="12"/>
        <v>75.986805971999999</v>
      </c>
      <c r="X39" s="476">
        <f t="shared" si="13"/>
        <v>79.7209182</v>
      </c>
      <c r="Y39" s="476">
        <f t="shared" si="14"/>
        <v>86.844411860000008</v>
      </c>
      <c r="Z39" s="478">
        <f t="shared" si="15"/>
        <v>3.7074335999999999E-2</v>
      </c>
      <c r="AA39" s="465">
        <f t="shared" si="16"/>
        <v>253.049034167</v>
      </c>
      <c r="AB39" s="429">
        <f t="shared" si="17"/>
        <v>1.8573769389826775E-2</v>
      </c>
      <c r="AC39" s="454">
        <f t="shared" si="18"/>
        <v>109.53940883034019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0.99203627000000005</v>
      </c>
      <c r="V40" s="475">
        <f t="shared" si="11"/>
        <v>2.354230158</v>
      </c>
      <c r="W40" s="460">
        <f t="shared" si="12"/>
        <v>22.421470917999997</v>
      </c>
      <c r="X40" s="476">
        <f t="shared" si="13"/>
        <v>33.732876924999999</v>
      </c>
      <c r="Y40" s="476">
        <f t="shared" si="14"/>
        <v>34.154500540000001</v>
      </c>
      <c r="Z40" s="478">
        <f t="shared" si="15"/>
        <v>7.7403684E-2</v>
      </c>
      <c r="AA40" s="465">
        <f t="shared" si="16"/>
        <v>93.732518495000008</v>
      </c>
      <c r="AB40" s="429">
        <f t="shared" si="17"/>
        <v>6.879955849603641E-3</v>
      </c>
      <c r="AC40" s="454">
        <f t="shared" si="18"/>
        <v>108.51788584160096</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3.42733241</v>
      </c>
      <c r="V41" s="475">
        <f t="shared" si="11"/>
        <v>6.6559368819999998</v>
      </c>
      <c r="W41" s="460">
        <f t="shared" si="12"/>
        <v>42.466046545999994</v>
      </c>
      <c r="X41" s="476">
        <f t="shared" si="13"/>
        <v>32.806426950000002</v>
      </c>
      <c r="Y41" s="476">
        <f t="shared" si="14"/>
        <v>34.97634506</v>
      </c>
      <c r="Z41" s="478">
        <f t="shared" si="15"/>
        <v>2.7426456000000002E-2</v>
      </c>
      <c r="AA41" s="465">
        <f t="shared" si="16"/>
        <v>120.359514304</v>
      </c>
      <c r="AB41" s="429">
        <f t="shared" si="17"/>
        <v>8.8343742149148557E-3</v>
      </c>
      <c r="AC41" s="454">
        <f t="shared" si="18"/>
        <v>99.526239388110326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170.1529209</v>
      </c>
      <c r="V42" s="475">
        <f t="shared" si="11"/>
        <v>372.49854106499998</v>
      </c>
      <c r="W42" s="460">
        <f t="shared" si="12"/>
        <v>1397.7996226040002</v>
      </c>
      <c r="X42" s="476">
        <f t="shared" si="13"/>
        <v>2861.7129271499998</v>
      </c>
      <c r="Y42" s="476">
        <f t="shared" si="14"/>
        <v>2572.1209588199999</v>
      </c>
      <c r="Z42" s="478">
        <f t="shared" si="15"/>
        <v>6.5097830399999994</v>
      </c>
      <c r="AA42" s="465">
        <f t="shared" si="16"/>
        <v>7380.7947535789999</v>
      </c>
      <c r="AB42" s="429">
        <f t="shared" si="17"/>
        <v>0.54174946811354963</v>
      </c>
      <c r="AC42" s="454">
        <f t="shared" si="18"/>
        <v>99.846378675654151</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26.797786939999998</v>
      </c>
      <c r="V45" s="475">
        <f t="shared" si="11"/>
        <v>67.453328677000002</v>
      </c>
      <c r="W45" s="460">
        <f t="shared" si="12"/>
        <v>375.62299020400002</v>
      </c>
      <c r="X45" s="476">
        <f t="shared" si="13"/>
        <v>1764.89177425</v>
      </c>
      <c r="Y45" s="476">
        <f t="shared" si="14"/>
        <v>2108.6605668400002</v>
      </c>
      <c r="Z45" s="478">
        <f t="shared" si="15"/>
        <v>3.4383252479999999</v>
      </c>
      <c r="AA45" s="465">
        <f t="shared" si="16"/>
        <v>4346.8647721590005</v>
      </c>
      <c r="AB45" s="429">
        <f t="shared" si="17"/>
        <v>0.31905936378148858</v>
      </c>
      <c r="AC45" s="454">
        <f t="shared" si="18"/>
        <v>109.20652814491932</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96.567195730000009</v>
      </c>
      <c r="V46" s="475">
        <f t="shared" si="11"/>
        <v>142.88356564999998</v>
      </c>
      <c r="W46" s="460">
        <f t="shared" si="12"/>
        <v>603.80770788799998</v>
      </c>
      <c r="X46" s="476">
        <f t="shared" si="13"/>
        <v>868.80976572500003</v>
      </c>
      <c r="Y46" s="476">
        <f t="shared" si="14"/>
        <v>498.11679252000005</v>
      </c>
      <c r="Z46" s="478">
        <f t="shared" si="15"/>
        <v>3.8742813119999999</v>
      </c>
      <c r="AA46" s="465">
        <f t="shared" si="16"/>
        <v>2214.0593088250002</v>
      </c>
      <c r="AB46" s="429">
        <f t="shared" si="17"/>
        <v>0.16251169324904582</v>
      </c>
      <c r="AC46" s="454">
        <f t="shared" si="18"/>
        <v>92.484362008143776</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96.540864329999991</v>
      </c>
      <c r="V47" s="450">
        <f t="shared" si="11"/>
        <v>223.97018903699998</v>
      </c>
      <c r="W47" s="451">
        <f t="shared" si="12"/>
        <v>889.5056810640001</v>
      </c>
      <c r="X47" s="456">
        <f t="shared" si="13"/>
        <v>1813.6472890250002</v>
      </c>
      <c r="Y47" s="456">
        <f t="shared" si="14"/>
        <v>1522.1462257399999</v>
      </c>
      <c r="Z47" s="487">
        <f t="shared" si="15"/>
        <v>2.8424526960000001</v>
      </c>
      <c r="AA47" s="457">
        <f t="shared" si="16"/>
        <v>4548.6527018919996</v>
      </c>
      <c r="AB47" s="453">
        <f t="shared" si="17"/>
        <v>0.33387057412595417</v>
      </c>
      <c r="AC47" s="454">
        <f t="shared" si="18"/>
        <v>101.3830362283249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90.094153000000006</v>
      </c>
      <c r="V48" s="459">
        <f t="shared" si="11"/>
        <v>244.69291663600001</v>
      </c>
      <c r="W48" s="460">
        <f t="shared" si="12"/>
        <v>749.06362346200001</v>
      </c>
      <c r="X48" s="464">
        <f t="shared" si="13"/>
        <v>777.65117622500009</v>
      </c>
      <c r="Y48" s="464">
        <f t="shared" si="14"/>
        <v>651.07641968000007</v>
      </c>
      <c r="Z48" s="478">
        <f t="shared" si="15"/>
        <v>1.8449407439999999</v>
      </c>
      <c r="AA48" s="465">
        <f t="shared" si="16"/>
        <v>2514.4232297469998</v>
      </c>
      <c r="AB48" s="462">
        <f t="shared" si="17"/>
        <v>0.18455836977003814</v>
      </c>
      <c r="AC48" s="454">
        <f t="shared" si="18"/>
        <v>91.003083262343281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24.021759260000003</v>
      </c>
      <c r="V49" s="459">
        <f t="shared" si="11"/>
        <v>31.868410749000002</v>
      </c>
      <c r="W49" s="460">
        <f t="shared" si="12"/>
        <v>180.25209864199999</v>
      </c>
      <c r="X49" s="464">
        <f t="shared" si="13"/>
        <v>643.80449347499996</v>
      </c>
      <c r="Y49" s="464">
        <f t="shared" si="14"/>
        <v>263.49086535999999</v>
      </c>
      <c r="Z49" s="478">
        <f t="shared" si="15"/>
        <v>1.0177374479999999</v>
      </c>
      <c r="AA49" s="465">
        <f t="shared" si="16"/>
        <v>1144.4553649339998</v>
      </c>
      <c r="AB49" s="462">
        <f t="shared" si="17"/>
        <v>8.4002889381532581E-2</v>
      </c>
      <c r="AC49" s="454">
        <f t="shared" si="18"/>
        <v>107.12740442743909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63.615065900000005</v>
      </c>
      <c r="V51" s="468">
        <f t="shared" si="11"/>
        <v>196.07917152599998</v>
      </c>
      <c r="W51" s="469">
        <f t="shared" si="12"/>
        <v>932.081256876</v>
      </c>
      <c r="X51" s="473">
        <f t="shared" si="13"/>
        <v>2491.0973496749998</v>
      </c>
      <c r="Y51" s="473">
        <f t="shared" si="14"/>
        <v>2445.6649976600002</v>
      </c>
      <c r="Z51" s="488">
        <f t="shared" si="15"/>
        <v>3.4580218680000003</v>
      </c>
      <c r="AA51" s="489">
        <f t="shared" si="16"/>
        <v>6131.9958635050007</v>
      </c>
      <c r="AB51" s="490">
        <f t="shared" si="17"/>
        <v>0.45008777624082508</v>
      </c>
      <c r="AC51" s="454">
        <f t="shared" si="18"/>
        <v>106.98778769108517</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52.23609957</v>
      </c>
      <c r="V52" s="475">
        <f t="shared" si="11"/>
        <v>164.54061150800001</v>
      </c>
      <c r="W52" s="460">
        <f t="shared" si="12"/>
        <v>711.20250278000003</v>
      </c>
      <c r="X52" s="476">
        <f t="shared" si="13"/>
        <v>1503.7677542250001</v>
      </c>
      <c r="Y52" s="476">
        <f t="shared" si="14"/>
        <v>1465.39871582</v>
      </c>
      <c r="Z52" s="478">
        <f t="shared" si="15"/>
        <v>3.2308646639999998</v>
      </c>
      <c r="AA52" s="465">
        <f t="shared" si="16"/>
        <v>3900.3765485669996</v>
      </c>
      <c r="AB52" s="429">
        <f t="shared" si="17"/>
        <v>0.28628718060532882</v>
      </c>
      <c r="AC52" s="454">
        <f t="shared" si="18"/>
        <v>104.0792133998049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8.9729462800000004</v>
      </c>
      <c r="V53" s="450">
        <f t="shared" si="11"/>
        <v>18.555223120000001</v>
      </c>
      <c r="W53" s="451">
        <f t="shared" si="12"/>
        <v>86.017900737999994</v>
      </c>
      <c r="X53" s="456">
        <f t="shared" si="13"/>
        <v>130.51499285</v>
      </c>
      <c r="Y53" s="456">
        <f t="shared" si="14"/>
        <v>104.40785744</v>
      </c>
      <c r="Z53" s="487">
        <f t="shared" si="15"/>
        <v>0.84504035999999993</v>
      </c>
      <c r="AA53" s="457">
        <f t="shared" si="16"/>
        <v>349.31396078799997</v>
      </c>
      <c r="AB53" s="453">
        <f t="shared" si="17"/>
        <v>2.563960369847328E-2</v>
      </c>
      <c r="AC53" s="454">
        <f t="shared" si="18"/>
        <v>97.126488707753794</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47.00922491</v>
      </c>
      <c r="V54" s="459">
        <f t="shared" si="11"/>
        <v>126.738828517</v>
      </c>
      <c r="W54" s="460">
        <f t="shared" si="12"/>
        <v>580.07095115200002</v>
      </c>
      <c r="X54" s="464">
        <f t="shared" si="13"/>
        <v>893.47881947499991</v>
      </c>
      <c r="Y54" s="464">
        <f t="shared" si="14"/>
        <v>598.88750016000006</v>
      </c>
      <c r="Z54" s="478">
        <f t="shared" si="15"/>
        <v>3.1012235279999998</v>
      </c>
      <c r="AA54" s="465">
        <f t="shared" si="16"/>
        <v>2249.286547742</v>
      </c>
      <c r="AB54" s="462">
        <f t="shared" si="17"/>
        <v>0.16509736844847328</v>
      </c>
      <c r="AC54" s="454">
        <f t="shared" si="18"/>
        <v>100.50292350634646</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138.16666334000001</v>
      </c>
      <c r="V55" s="459">
        <f t="shared" si="11"/>
        <v>173.08616532900001</v>
      </c>
      <c r="W55" s="460">
        <f t="shared" si="12"/>
        <v>308.62738583599997</v>
      </c>
      <c r="X55" s="464">
        <f t="shared" si="13"/>
        <v>206.14108377500003</v>
      </c>
      <c r="Y55" s="464">
        <f t="shared" si="14"/>
        <v>165.64092891999999</v>
      </c>
      <c r="Z55" s="478">
        <f t="shared" si="15"/>
        <v>1.3648495679999999</v>
      </c>
      <c r="AA55" s="465">
        <f t="shared" si="16"/>
        <v>993.0270767679998</v>
      </c>
      <c r="AB55" s="462">
        <f t="shared" si="17"/>
        <v>7.2888070813857883E-2</v>
      </c>
      <c r="AC55" s="454">
        <f t="shared" si="18"/>
        <v>64.177169079319256</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62.241443500000003</v>
      </c>
      <c r="V57" s="468">
        <f t="shared" si="11"/>
        <v>75.660065571999993</v>
      </c>
      <c r="W57" s="469">
        <f t="shared" si="12"/>
        <v>321.63323284400002</v>
      </c>
      <c r="X57" s="473">
        <f t="shared" si="13"/>
        <v>397.2894167</v>
      </c>
      <c r="Y57" s="473">
        <f t="shared" si="14"/>
        <v>216.66274451999999</v>
      </c>
      <c r="Z57" s="488">
        <f t="shared" si="15"/>
        <v>2.2582673399999997</v>
      </c>
      <c r="AA57" s="474">
        <f t="shared" si="16"/>
        <v>1075.7451704759999</v>
      </c>
      <c r="AB57" s="490">
        <f t="shared" si="17"/>
        <v>7.8959569177627711E-2</v>
      </c>
      <c r="AC57" s="454">
        <f t="shared" si="18"/>
        <v>87.807615349837604</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95.972665640000002</v>
      </c>
      <c r="V58" s="475">
        <f t="shared" si="11"/>
        <v>216.906238339</v>
      </c>
      <c r="W58" s="460">
        <f t="shared" si="12"/>
        <v>827.22401869800001</v>
      </c>
      <c r="X58" s="476">
        <f t="shared" si="13"/>
        <v>1087.566920275</v>
      </c>
      <c r="Y58" s="476">
        <f t="shared" si="14"/>
        <v>633.21241726000005</v>
      </c>
      <c r="Z58" s="478">
        <f t="shared" si="15"/>
        <v>2.3354754120000001</v>
      </c>
      <c r="AA58" s="465">
        <f t="shared" si="16"/>
        <v>2863.2177356240004</v>
      </c>
      <c r="AB58" s="429">
        <f t="shared" si="17"/>
        <v>0.21015984553904876</v>
      </c>
      <c r="AC58" s="454">
        <f t="shared" si="18"/>
        <v>95.262255845571232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128.49052732000001</v>
      </c>
      <c r="V59" s="475">
        <f t="shared" si="11"/>
        <v>304.174868151</v>
      </c>
      <c r="W59" s="460">
        <f t="shared" si="12"/>
        <v>1154.968980396</v>
      </c>
      <c r="X59" s="476">
        <f t="shared" si="13"/>
        <v>2486.3145205249998</v>
      </c>
      <c r="Y59" s="476">
        <f t="shared" si="14"/>
        <v>1911.51683282</v>
      </c>
      <c r="Z59" s="478">
        <f t="shared" si="15"/>
        <v>3.3466044119999996</v>
      </c>
      <c r="AA59" s="465">
        <f t="shared" si="16"/>
        <v>5988.8123336239996</v>
      </c>
      <c r="AB59" s="429">
        <f t="shared" si="17"/>
        <v>0.43957812196300644</v>
      </c>
      <c r="AC59" s="454">
        <f t="shared" si="18"/>
        <v>101.48946932485516</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17.92317886</v>
      </c>
      <c r="V60" s="475">
        <f t="shared" si="11"/>
        <v>66.743836823999999</v>
      </c>
      <c r="W60" s="460">
        <f t="shared" si="12"/>
        <v>231.07232194199997</v>
      </c>
      <c r="X60" s="476">
        <f t="shared" si="13"/>
        <v>1047.4037507999999</v>
      </c>
      <c r="Y60" s="476">
        <f t="shared" si="14"/>
        <v>1550.76190606</v>
      </c>
      <c r="Z60" s="478">
        <f t="shared" si="15"/>
        <v>2.6447550480000004</v>
      </c>
      <c r="AA60" s="465">
        <f t="shared" si="16"/>
        <v>2916.5497495340001</v>
      </c>
      <c r="AB60" s="429">
        <f t="shared" si="17"/>
        <v>0.21407440909674105</v>
      </c>
      <c r="AC60" s="454">
        <f t="shared" si="18"/>
        <v>106.47639146998387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5.37218499</v>
      </c>
      <c r="V61" s="475">
        <f t="shared" si="11"/>
        <v>15.514991114000001</v>
      </c>
      <c r="W61" s="460">
        <f t="shared" si="12"/>
        <v>83.101446120000006</v>
      </c>
      <c r="X61" s="476">
        <f t="shared" si="13"/>
        <v>206.425396925</v>
      </c>
      <c r="Y61" s="476">
        <f t="shared" si="14"/>
        <v>467.84609933999997</v>
      </c>
      <c r="Z61" s="478">
        <f t="shared" si="15"/>
        <v>1.414897788</v>
      </c>
      <c r="AA61" s="465">
        <f t="shared" si="16"/>
        <v>779.67501627699994</v>
      </c>
      <c r="AB61" s="429">
        <f t="shared" si="17"/>
        <v>5.7228054629844385E-2</v>
      </c>
      <c r="AC61" s="454">
        <f t="shared" si="18"/>
        <v>103.51550982493885</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122.96389351000001</v>
      </c>
      <c r="V63" s="475">
        <f t="shared" si="11"/>
        <v>82.487955808999999</v>
      </c>
      <c r="W63" s="460">
        <f t="shared" si="12"/>
        <v>110.944986152</v>
      </c>
      <c r="X63" s="476">
        <f t="shared" si="13"/>
        <v>35.894219075000002</v>
      </c>
      <c r="Y63" s="476">
        <f t="shared" si="14"/>
        <v>9.0414034599999997</v>
      </c>
      <c r="Z63" s="478">
        <f t="shared" si="15"/>
        <v>0.75844880400000003</v>
      </c>
      <c r="AA63" s="465">
        <f t="shared" si="16"/>
        <v>362.09090681000009</v>
      </c>
      <c r="AB63" s="429">
        <f t="shared" si="17"/>
        <v>2.6577430035965948E-2</v>
      </c>
      <c r="AC63" s="454">
        <f t="shared" si="18"/>
        <v>43.60468004056122</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122.65707379999999</v>
      </c>
      <c r="V64" s="475">
        <f t="shared" si="11"/>
        <v>215.176494666</v>
      </c>
      <c r="W64" s="460">
        <f t="shared" si="12"/>
        <v>431.31810229200005</v>
      </c>
      <c r="X64" s="476">
        <f t="shared" si="13"/>
        <v>191.89772332499999</v>
      </c>
      <c r="Y64" s="476">
        <f t="shared" si="14"/>
        <v>34.343831559999998</v>
      </c>
      <c r="Z64" s="478">
        <f t="shared" si="15"/>
        <v>1.441531248</v>
      </c>
      <c r="AA64" s="465">
        <f t="shared" si="16"/>
        <v>996.8347568910001</v>
      </c>
      <c r="AB64" s="429">
        <f t="shared" si="17"/>
        <v>7.3167554087712861E-2</v>
      </c>
      <c r="AC64" s="454">
        <f t="shared" si="18"/>
        <v>64.695409315126426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45.474219300000001</v>
      </c>
      <c r="V65" s="450">
        <f t="shared" si="11"/>
        <v>218.798575352</v>
      </c>
      <c r="W65" s="451">
        <f t="shared" si="12"/>
        <v>842.95441045199993</v>
      </c>
      <c r="X65" s="456">
        <f t="shared" si="13"/>
        <v>1093.6784564749998</v>
      </c>
      <c r="Y65" s="456">
        <f t="shared" si="14"/>
        <v>237.50547086</v>
      </c>
      <c r="Z65" s="487">
        <f t="shared" si="15"/>
        <v>1.807596456</v>
      </c>
      <c r="AA65" s="457">
        <f t="shared" si="16"/>
        <v>2440.2187288949995</v>
      </c>
      <c r="AB65" s="453">
        <f t="shared" si="17"/>
        <v>0.17911176812206397</v>
      </c>
      <c r="AC65" s="454">
        <f t="shared" si="18"/>
        <v>100.42320931437092</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18.645196760000001</v>
      </c>
      <c r="V66" s="459">
        <f t="shared" si="11"/>
        <v>159.09132756299999</v>
      </c>
      <c r="W66" s="460">
        <f t="shared" si="12"/>
        <v>1128.5876797579999</v>
      </c>
      <c r="X66" s="464">
        <f t="shared" si="13"/>
        <v>3256.271492375</v>
      </c>
      <c r="Y66" s="464">
        <f t="shared" si="14"/>
        <v>2304.5452632000001</v>
      </c>
      <c r="Z66" s="478">
        <f t="shared" si="15"/>
        <v>5.105772108</v>
      </c>
      <c r="AA66" s="465">
        <f t="shared" si="16"/>
        <v>6872.2467317640003</v>
      </c>
      <c r="AB66" s="462">
        <f t="shared" si="17"/>
        <v>0.50442210303611279</v>
      </c>
      <c r="AC66" s="454">
        <f t="shared" si="18"/>
        <v>113.03939728303033</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0.22421431999999999</v>
      </c>
      <c r="V67" s="459">
        <f t="shared" si="11"/>
        <v>3.1446717119999996</v>
      </c>
      <c r="W67" s="460">
        <f t="shared" si="12"/>
        <v>94.007764466000012</v>
      </c>
      <c r="X67" s="464">
        <f t="shared" si="13"/>
        <v>542.83856852500003</v>
      </c>
      <c r="Y67" s="464">
        <f t="shared" si="14"/>
        <v>1373.38212886</v>
      </c>
      <c r="Z67" s="478">
        <f t="shared" si="15"/>
        <v>1.836307452</v>
      </c>
      <c r="AA67" s="465">
        <f t="shared" si="16"/>
        <v>2015.4336553350001</v>
      </c>
      <c r="AB67" s="462">
        <f t="shared" si="17"/>
        <v>0.14793259360943922</v>
      </c>
      <c r="AC67" s="454">
        <f t="shared" si="18"/>
        <v>109.18677565714606</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0.134920016</v>
      </c>
      <c r="W68" s="460">
        <f t="shared" si="12"/>
        <v>2.423134406</v>
      </c>
      <c r="X68" s="464">
        <f t="shared" si="13"/>
        <v>29.278595774999999</v>
      </c>
      <c r="Y68" s="464">
        <f t="shared" si="14"/>
        <v>226.23745258</v>
      </c>
      <c r="Z68" s="478">
        <f t="shared" si="15"/>
        <v>0.22251021600000001</v>
      </c>
      <c r="AA68" s="465">
        <f t="shared" si="16"/>
        <v>258.296612993</v>
      </c>
      <c r="AB68" s="462">
        <f t="shared" si="17"/>
        <v>1.8958941059380504E-2</v>
      </c>
      <c r="AC68" s="454">
        <f t="shared" si="18"/>
        <v>104.87558556557374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3.5402309999999999E-2</v>
      </c>
      <c r="V69" s="459">
        <f t="shared" si="11"/>
        <v>0.16605556099999999</v>
      </c>
      <c r="W69" s="460">
        <f t="shared" si="12"/>
        <v>7.7639224739999992</v>
      </c>
      <c r="X69" s="464">
        <f t="shared" si="13"/>
        <v>75.140944450000006</v>
      </c>
      <c r="Y69" s="464">
        <f t="shared" si="14"/>
        <v>594.94445425999993</v>
      </c>
      <c r="Z69" s="478">
        <f t="shared" si="15"/>
        <v>0.827833716</v>
      </c>
      <c r="AA69" s="465">
        <f t="shared" si="16"/>
        <v>678.87861277099989</v>
      </c>
      <c r="AB69" s="462">
        <f t="shared" si="17"/>
        <v>4.9829610450014675E-2</v>
      </c>
      <c r="AC69" s="454">
        <f t="shared" si="18"/>
        <v>104.25101275510849</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73.282704199999998</v>
      </c>
      <c r="V71" s="468">
        <f t="shared" si="11"/>
        <v>163.43989954600002</v>
      </c>
      <c r="W71" s="469">
        <f t="shared" si="12"/>
        <v>621.18807058000004</v>
      </c>
      <c r="X71" s="473">
        <f t="shared" si="13"/>
        <v>1135.070791525</v>
      </c>
      <c r="Y71" s="473">
        <f t="shared" si="14"/>
        <v>951.74244443999999</v>
      </c>
      <c r="Z71" s="488">
        <f t="shared" si="15"/>
        <v>5.0909090880000001</v>
      </c>
      <c r="AA71" s="474">
        <f t="shared" si="16"/>
        <v>2949.8148193789998</v>
      </c>
      <c r="AB71" s="471">
        <f t="shared" si="17"/>
        <v>0.21651606131672047</v>
      </c>
      <c r="AC71" s="454">
        <f t="shared" si="18"/>
        <v>97.657001585119644</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79.589162229999999</v>
      </c>
      <c r="V74" s="475">
        <f t="shared" si="41"/>
        <v>118.576593282</v>
      </c>
      <c r="W74" s="460">
        <f t="shared" si="42"/>
        <v>450.42403329000001</v>
      </c>
      <c r="X74" s="476">
        <f t="shared" si="43"/>
        <v>770.53926674999991</v>
      </c>
      <c r="Y74" s="476">
        <f t="shared" si="44"/>
        <v>468.31528979999996</v>
      </c>
      <c r="Z74" s="478">
        <f t="shared" si="45"/>
        <v>3.2033077079999996</v>
      </c>
      <c r="AA74" s="465">
        <f t="shared" si="46"/>
        <v>1890.6476530599998</v>
      </c>
      <c r="AB74" s="429">
        <f t="shared" si="47"/>
        <v>0.13877331569729887</v>
      </c>
      <c r="AC74" s="454">
        <f t="shared" si="48"/>
        <v>92.845771164788999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21.612836679999997</v>
      </c>
      <c r="V75" s="475">
        <f t="shared" si="41"/>
        <v>29.954687952</v>
      </c>
      <c r="W75" s="460">
        <f t="shared" si="42"/>
        <v>104.46286789400001</v>
      </c>
      <c r="X75" s="476">
        <f t="shared" si="43"/>
        <v>118.150098275</v>
      </c>
      <c r="Y75" s="476">
        <f t="shared" si="44"/>
        <v>86.527139360000007</v>
      </c>
      <c r="Z75" s="478">
        <f t="shared" si="45"/>
        <v>0.19884178799999999</v>
      </c>
      <c r="AA75" s="465">
        <f t="shared" si="46"/>
        <v>360.90647194899998</v>
      </c>
      <c r="AB75" s="429">
        <f t="shared" si="47"/>
        <v>2.649049265626835E-2</v>
      </c>
      <c r="AC75" s="454">
        <f t="shared" si="48"/>
        <v>87.061109215965487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52.970467559999996</v>
      </c>
      <c r="V76" s="475">
        <f t="shared" si="41"/>
        <v>139.37663182099999</v>
      </c>
      <c r="W76" s="460">
        <f t="shared" si="42"/>
        <v>689.87308867399997</v>
      </c>
      <c r="X76" s="476">
        <f t="shared" si="43"/>
        <v>1850.5936924749999</v>
      </c>
      <c r="Y76" s="476">
        <f t="shared" si="44"/>
        <v>1761.3513785600001</v>
      </c>
      <c r="Z76" s="478">
        <f t="shared" si="45"/>
        <v>2.981383272</v>
      </c>
      <c r="AA76" s="465">
        <f t="shared" si="46"/>
        <v>4497.1466423620004</v>
      </c>
      <c r="AB76" s="429">
        <f t="shared" si="47"/>
        <v>0.33009003540531417</v>
      </c>
      <c r="AC76" s="454">
        <f t="shared" si="48"/>
        <v>106.62189575087686</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51.14376652</v>
      </c>
      <c r="V77" s="475">
        <f t="shared" si="41"/>
        <v>114.602573995</v>
      </c>
      <c r="W77" s="460">
        <f t="shared" si="42"/>
        <v>459.25060458199999</v>
      </c>
      <c r="X77" s="476">
        <f t="shared" si="43"/>
        <v>1007.529314825</v>
      </c>
      <c r="Y77" s="476">
        <f t="shared" si="44"/>
        <v>997.02193609999995</v>
      </c>
      <c r="Z77" s="478">
        <f t="shared" si="45"/>
        <v>1.3790466719999999</v>
      </c>
      <c r="AA77" s="465">
        <f t="shared" si="46"/>
        <v>2630.9272426940001</v>
      </c>
      <c r="AB77" s="429">
        <f t="shared" si="47"/>
        <v>0.19310975063813859</v>
      </c>
      <c r="AC77" s="454">
        <f t="shared" si="48"/>
        <v>102.16624244489437</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104.68376701000001</v>
      </c>
      <c r="V78" s="475">
        <f t="shared" si="41"/>
        <v>276.48951295000001</v>
      </c>
      <c r="W78" s="460">
        <f t="shared" si="42"/>
        <v>913.98940556000002</v>
      </c>
      <c r="X78" s="476">
        <f t="shared" si="43"/>
        <v>1478.1876276750002</v>
      </c>
      <c r="Y78" s="476">
        <f t="shared" si="44"/>
        <v>1466.7842514000001</v>
      </c>
      <c r="Z78" s="478">
        <f t="shared" si="45"/>
        <v>4.2374205600000003</v>
      </c>
      <c r="AA78" s="465">
        <f t="shared" si="46"/>
        <v>4244.3719851550004</v>
      </c>
      <c r="AB78" s="429">
        <f t="shared" si="47"/>
        <v>0.31153640525212861</v>
      </c>
      <c r="AC78" s="454">
        <f t="shared" si="48"/>
        <v>96.900461949621402</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268.32090982</v>
      </c>
      <c r="V80" s="475">
        <f t="shared" si="41"/>
        <v>601.45231239099996</v>
      </c>
      <c r="W80" s="460">
        <f t="shared" si="42"/>
        <v>2280.0931404020002</v>
      </c>
      <c r="X80" s="476">
        <f t="shared" si="43"/>
        <v>4682.1512322750004</v>
      </c>
      <c r="Y80" s="476">
        <f t="shared" si="44"/>
        <v>4298.3869844199999</v>
      </c>
      <c r="Z80" s="478">
        <f t="shared" si="45"/>
        <v>11.289374592</v>
      </c>
      <c r="AA80" s="465">
        <f t="shared" si="46"/>
        <v>12141.6939539</v>
      </c>
      <c r="AB80" s="429">
        <f t="shared" si="47"/>
        <v>0.89119891029800347</v>
      </c>
      <c r="AC80" s="454">
        <f t="shared" si="48"/>
        <v>100.12066272050819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33.108158719999999</v>
      </c>
      <c r="V81" s="475">
        <f t="shared" si="41"/>
        <v>57.917504959999995</v>
      </c>
      <c r="W81" s="460">
        <f t="shared" si="42"/>
        <v>264.95479995599999</v>
      </c>
      <c r="X81" s="476">
        <f t="shared" si="43"/>
        <v>398.38964495000005</v>
      </c>
      <c r="Y81" s="476">
        <f t="shared" si="44"/>
        <v>355.93701658000003</v>
      </c>
      <c r="Z81" s="478">
        <f t="shared" si="45"/>
        <v>0.64407374399999995</v>
      </c>
      <c r="AA81" s="465">
        <f t="shared" si="46"/>
        <v>1110.9511989100001</v>
      </c>
      <c r="AB81" s="429">
        <f t="shared" si="47"/>
        <v>8.1543687530093958E-2</v>
      </c>
      <c r="AC81" s="454">
        <f t="shared" si="48"/>
        <v>98.435443095893376</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8.5709314599999988</v>
      </c>
      <c r="V82" s="475">
        <f t="shared" si="41"/>
        <v>19.630182649000002</v>
      </c>
      <c r="W82" s="460">
        <f t="shared" si="42"/>
        <v>72.952059641999995</v>
      </c>
      <c r="X82" s="476">
        <f t="shared" si="43"/>
        <v>144.459122775</v>
      </c>
      <c r="Y82" s="476">
        <f t="shared" si="44"/>
        <v>125.675999</v>
      </c>
      <c r="Z82" s="478">
        <f t="shared" si="45"/>
        <v>6.6551652000000003E-2</v>
      </c>
      <c r="AA82" s="465">
        <f t="shared" si="46"/>
        <v>371.354847178</v>
      </c>
      <c r="AB82" s="429">
        <f t="shared" si="47"/>
        <v>2.7257402171021728E-2</v>
      </c>
      <c r="AC82" s="454">
        <f t="shared" si="48"/>
        <v>100.82124387595914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241.16312949000002</v>
      </c>
      <c r="V84" s="475">
        <f t="shared" si="41"/>
        <v>509.26156608599996</v>
      </c>
      <c r="W84" s="460">
        <f t="shared" si="42"/>
        <v>2100.8473669260002</v>
      </c>
      <c r="X84" s="476">
        <f t="shared" si="43"/>
        <v>4229.1265106749997</v>
      </c>
      <c r="Y84" s="476">
        <f t="shared" si="44"/>
        <v>3818.5281141200003</v>
      </c>
      <c r="Z84" s="478">
        <f t="shared" si="45"/>
        <v>9.8569611120000005</v>
      </c>
      <c r="AA84" s="465">
        <f t="shared" si="46"/>
        <v>10908.783648409</v>
      </c>
      <c r="AB84" s="429">
        <f t="shared" si="47"/>
        <v>0.80070343866771876</v>
      </c>
      <c r="AC84" s="454">
        <f t="shared" si="48"/>
        <v>100.71005460881217</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37.511763899999998</v>
      </c>
      <c r="V85" s="475">
        <f t="shared" si="41"/>
        <v>89.171908230999989</v>
      </c>
      <c r="W85" s="460">
        <f t="shared" si="42"/>
        <v>307.63396740999997</v>
      </c>
      <c r="X85" s="476">
        <f t="shared" si="43"/>
        <v>577.97438407499999</v>
      </c>
      <c r="Y85" s="476">
        <f t="shared" si="44"/>
        <v>560.04342766000002</v>
      </c>
      <c r="Z85" s="478">
        <f t="shared" si="45"/>
        <v>0.99110764800000006</v>
      </c>
      <c r="AA85" s="484">
        <f t="shared" si="46"/>
        <v>1573.326558924</v>
      </c>
      <c r="AB85" s="485">
        <f t="shared" si="47"/>
        <v>0.11548198465384615</v>
      </c>
      <c r="AC85" s="454">
        <f t="shared" si="48"/>
        <v>98.850019334946467</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31.325106610000002</v>
      </c>
      <c r="V86" s="475">
        <f t="shared" si="41"/>
        <v>80.566525682999995</v>
      </c>
      <c r="W86" s="460">
        <f t="shared" si="42"/>
        <v>209.51866828200002</v>
      </c>
      <c r="X86" s="476">
        <f t="shared" si="43"/>
        <v>417.89910524999999</v>
      </c>
      <c r="Y86" s="476">
        <f t="shared" si="44"/>
        <v>401.42845821999998</v>
      </c>
      <c r="Z86" s="478">
        <f t="shared" si="45"/>
        <v>1.151931228</v>
      </c>
      <c r="AA86" s="465">
        <f t="shared" si="46"/>
        <v>1141.8897952729999</v>
      </c>
      <c r="AB86" s="429">
        <f t="shared" si="47"/>
        <v>8.3814576869715204E-2</v>
      </c>
      <c r="AC86" s="454">
        <f t="shared" si="48"/>
        <v>95.117964623407445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217.56909025000002</v>
      </c>
      <c r="V88" s="475">
        <f t="shared" si="41"/>
        <v>462.18137303099996</v>
      </c>
      <c r="W88" s="460">
        <f t="shared" si="42"/>
        <v>1875.414934316</v>
      </c>
      <c r="X88" s="476">
        <f t="shared" si="43"/>
        <v>3906.4209907249997</v>
      </c>
      <c r="Y88" s="476">
        <f t="shared" si="44"/>
        <v>3468.6903775399996</v>
      </c>
      <c r="Z88" s="478">
        <f t="shared" si="45"/>
        <v>7.7379760439999998</v>
      </c>
      <c r="AA88" s="465">
        <f t="shared" si="46"/>
        <v>9938.0147419059995</v>
      </c>
      <c r="AB88" s="429">
        <f t="shared" si="47"/>
        <v>0.72944911493731646</v>
      </c>
      <c r="AC88" s="454">
        <f t="shared" si="48"/>
        <v>101.04284290881662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46.186712139999997</v>
      </c>
      <c r="V89" s="475">
        <f t="shared" si="41"/>
        <v>107.059121645</v>
      </c>
      <c r="W89" s="460">
        <f t="shared" si="42"/>
        <v>365.89932979600002</v>
      </c>
      <c r="X89" s="476">
        <f t="shared" si="43"/>
        <v>670.62049972499995</v>
      </c>
      <c r="Y89" s="476">
        <f t="shared" si="44"/>
        <v>636.64821912000002</v>
      </c>
      <c r="Z89" s="478">
        <f t="shared" si="45"/>
        <v>2.093136924</v>
      </c>
      <c r="AA89" s="465">
        <f t="shared" si="46"/>
        <v>1828.5070193500001</v>
      </c>
      <c r="AB89" s="429">
        <f t="shared" si="47"/>
        <v>0.13421220048076923</v>
      </c>
      <c r="AC89" s="454">
        <f t="shared" si="48"/>
        <v>97.444852735705609</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30.947110900000002</v>
      </c>
      <c r="V90" s="475">
        <f t="shared" si="41"/>
        <v>77.943693988999996</v>
      </c>
      <c r="W90" s="460">
        <f t="shared" si="42"/>
        <v>261.02791252999998</v>
      </c>
      <c r="X90" s="476">
        <f t="shared" si="43"/>
        <v>472.95204082499998</v>
      </c>
      <c r="Y90" s="476">
        <f t="shared" si="44"/>
        <v>470.19705629999999</v>
      </c>
      <c r="Z90" s="478">
        <f t="shared" si="45"/>
        <v>1.6519166520000002</v>
      </c>
      <c r="AA90" s="465">
        <f t="shared" si="46"/>
        <v>1314.7197311959999</v>
      </c>
      <c r="AB90" s="429">
        <f t="shared" si="47"/>
        <v>9.6500273869348202E-2</v>
      </c>
      <c r="AC90" s="454">
        <f t="shared" si="48"/>
        <v>97.513107401007872</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15.297086709999999</v>
      </c>
      <c r="V91" s="475">
        <f t="shared" si="41"/>
        <v>31.815811334999999</v>
      </c>
      <c r="W91" s="460">
        <f t="shared" si="42"/>
        <v>115.65782335799999</v>
      </c>
      <c r="X91" s="476">
        <f t="shared" si="43"/>
        <v>175.00646872499999</v>
      </c>
      <c r="Y91" s="476">
        <f t="shared" si="44"/>
        <v>204.46434703999998</v>
      </c>
      <c r="Z91" s="478">
        <f t="shared" si="45"/>
        <v>0.51697038000000006</v>
      </c>
      <c r="AA91" s="484">
        <f t="shared" si="46"/>
        <v>542.7585075479999</v>
      </c>
      <c r="AB91" s="485">
        <f t="shared" si="47"/>
        <v>3.9838410712566052E-2</v>
      </c>
      <c r="AC91" s="454">
        <f t="shared" si="48"/>
        <v>96.259189070369573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82.981539659999996</v>
      </c>
      <c r="V93" s="475">
        <f t="shared" si="41"/>
        <v>132.545509544</v>
      </c>
      <c r="W93" s="460">
        <f t="shared" si="42"/>
        <v>517.014887004</v>
      </c>
      <c r="X93" s="476">
        <f t="shared" si="43"/>
        <v>868.10281799999996</v>
      </c>
      <c r="Y93" s="476">
        <f t="shared" si="44"/>
        <v>666.11679961999994</v>
      </c>
      <c r="Z93" s="478">
        <f t="shared" si="45"/>
        <v>2.1450244920000001</v>
      </c>
      <c r="AA93" s="465">
        <f t="shared" si="46"/>
        <v>2268.9065783199999</v>
      </c>
      <c r="AB93" s="429">
        <f t="shared" si="47"/>
        <v>0.16653747638872576</v>
      </c>
      <c r="AC93" s="454">
        <f t="shared" si="48"/>
        <v>95.330408997267256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109.20816493000001</v>
      </c>
      <c r="V94" s="475">
        <f t="shared" si="41"/>
        <v>253.56062879699999</v>
      </c>
      <c r="W94" s="460">
        <f t="shared" si="42"/>
        <v>1050.019792822</v>
      </c>
      <c r="X94" s="476">
        <f t="shared" si="43"/>
        <v>2396.1830980999998</v>
      </c>
      <c r="Y94" s="476">
        <f t="shared" si="44"/>
        <v>2180.5538891599999</v>
      </c>
      <c r="Z94" s="478">
        <f t="shared" si="45"/>
        <v>2.9429067720000002</v>
      </c>
      <c r="AA94" s="465">
        <f t="shared" si="46"/>
        <v>5992.4684805810002</v>
      </c>
      <c r="AB94" s="429">
        <f t="shared" si="47"/>
        <v>0.43984648272027305</v>
      </c>
      <c r="AC94" s="454">
        <f t="shared" si="48"/>
        <v>103.19370872736191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94.140076460000003</v>
      </c>
      <c r="V95" s="475">
        <f t="shared" si="41"/>
        <v>236.47200222100003</v>
      </c>
      <c r="W95" s="460">
        <f t="shared" si="42"/>
        <v>840.54977483400012</v>
      </c>
      <c r="X95" s="476">
        <f t="shared" si="43"/>
        <v>1639.461631225</v>
      </c>
      <c r="Y95" s="476">
        <f t="shared" si="44"/>
        <v>1594.9914611600002</v>
      </c>
      <c r="Z95" s="478">
        <f t="shared" si="45"/>
        <v>5.2719431639999996</v>
      </c>
      <c r="AA95" s="465">
        <f t="shared" si="46"/>
        <v>4410.8868890640006</v>
      </c>
      <c r="AB95" s="429">
        <f t="shared" si="47"/>
        <v>0.32375857964357019</v>
      </c>
      <c r="AC95" s="454">
        <f t="shared" si="48"/>
        <v>99.125062542992353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23.670218949999999</v>
      </c>
      <c r="V96" s="475">
        <f t="shared" si="41"/>
        <v>56.421859438000006</v>
      </c>
      <c r="W96" s="460">
        <f t="shared" si="42"/>
        <v>210.41554795799999</v>
      </c>
      <c r="X96" s="476">
        <f t="shared" si="43"/>
        <v>321.25244744999998</v>
      </c>
      <c r="Y96" s="476">
        <f t="shared" si="44"/>
        <v>338.33784528000001</v>
      </c>
      <c r="Z96" s="478">
        <f t="shared" si="45"/>
        <v>1.64012556</v>
      </c>
      <c r="AA96" s="465">
        <f t="shared" si="46"/>
        <v>951.73804463599993</v>
      </c>
      <c r="AB96" s="429">
        <f t="shared" si="47"/>
        <v>6.9857460704345273E-2</v>
      </c>
      <c r="AC96" s="454">
        <f t="shared" si="48"/>
        <v>96.415099889075293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20.131888870000001</v>
      </c>
      <c r="V99" s="475">
        <f t="shared" si="41"/>
        <v>43.285647048000001</v>
      </c>
      <c r="W99" s="460">
        <f t="shared" si="42"/>
        <v>302.47271654600002</v>
      </c>
      <c r="X99" s="476">
        <f t="shared" si="43"/>
        <v>853.73866077500008</v>
      </c>
      <c r="Y99" s="476">
        <f t="shared" si="44"/>
        <v>1046.16450904</v>
      </c>
      <c r="Z99" s="478">
        <f t="shared" si="45"/>
        <v>1.8366129959999999</v>
      </c>
      <c r="AA99" s="465">
        <f t="shared" si="46"/>
        <v>2267.630035275</v>
      </c>
      <c r="AB99" s="429">
        <f t="shared" si="47"/>
        <v>0.16644377827913975</v>
      </c>
      <c r="AC99" s="454">
        <f t="shared" si="48"/>
        <v>108.00176435909599</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51.433630780000001</v>
      </c>
      <c r="V100" s="475">
        <f t="shared" si="41"/>
        <v>147.86923925900001</v>
      </c>
      <c r="W100" s="460">
        <f t="shared" si="42"/>
        <v>725.09471034000001</v>
      </c>
      <c r="X100" s="476">
        <f t="shared" si="43"/>
        <v>1654.5751840749999</v>
      </c>
      <c r="Y100" s="476">
        <f t="shared" si="44"/>
        <v>1744.7939365599998</v>
      </c>
      <c r="Z100" s="478">
        <f t="shared" si="45"/>
        <v>3.6357533640000002</v>
      </c>
      <c r="AA100" s="465">
        <f t="shared" si="46"/>
        <v>4327.4024543779997</v>
      </c>
      <c r="AB100" s="429">
        <f t="shared" si="47"/>
        <v>0.31763083194201408</v>
      </c>
      <c r="AC100" s="454">
        <f t="shared" si="48"/>
        <v>105.40379681388255</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42.342258610000002</v>
      </c>
      <c r="V101" s="475">
        <f t="shared" si="41"/>
        <v>111.299890835</v>
      </c>
      <c r="W101" s="460">
        <f t="shared" si="42"/>
        <v>424.21543425800002</v>
      </c>
      <c r="X101" s="476">
        <f t="shared" si="43"/>
        <v>818.99794404999989</v>
      </c>
      <c r="Y101" s="476">
        <f t="shared" si="44"/>
        <v>678.67244473999995</v>
      </c>
      <c r="Z101" s="478">
        <f t="shared" si="45"/>
        <v>2.3988055319999999</v>
      </c>
      <c r="AA101" s="465">
        <f t="shared" si="46"/>
        <v>2077.9267780249997</v>
      </c>
      <c r="AB101" s="429">
        <f t="shared" si="47"/>
        <v>0.15251958147570463</v>
      </c>
      <c r="AC101" s="454">
        <f t="shared" si="48"/>
        <v>100.24191477723723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21.1732263</v>
      </c>
      <c r="V102" s="475">
        <f t="shared" si="41"/>
        <v>54.935167888999999</v>
      </c>
      <c r="W102" s="460">
        <f t="shared" si="42"/>
        <v>172.878321</v>
      </c>
      <c r="X102" s="476">
        <f t="shared" si="43"/>
        <v>506.95927727500003</v>
      </c>
      <c r="Y102" s="476">
        <f t="shared" si="44"/>
        <v>435.76191717999995</v>
      </c>
      <c r="Z102" s="478">
        <f t="shared" si="45"/>
        <v>1.1210613599999999</v>
      </c>
      <c r="AA102" s="465">
        <f t="shared" si="46"/>
        <v>1192.8289710040001</v>
      </c>
      <c r="AB102" s="429">
        <f t="shared" si="47"/>
        <v>8.7553506386083391E-2</v>
      </c>
      <c r="AC102" s="454">
        <f t="shared" si="48"/>
        <v>101.91892708828321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24.573447350000002</v>
      </c>
      <c r="V103" s="475">
        <f t="shared" si="41"/>
        <v>57.908132723000001</v>
      </c>
      <c r="W103" s="460">
        <f t="shared" si="42"/>
        <v>183.65086478199999</v>
      </c>
      <c r="X103" s="476">
        <f t="shared" si="43"/>
        <v>269.914319675</v>
      </c>
      <c r="Y103" s="476">
        <f t="shared" si="44"/>
        <v>217.67291625999999</v>
      </c>
      <c r="Z103" s="478">
        <f t="shared" si="45"/>
        <v>0.75805863600000012</v>
      </c>
      <c r="AA103" s="465">
        <f t="shared" si="46"/>
        <v>754.47773942599997</v>
      </c>
      <c r="AB103" s="429">
        <f t="shared" si="47"/>
        <v>5.5378577468144452E-2</v>
      </c>
      <c r="AC103" s="454">
        <f t="shared" si="48"/>
        <v>93.870847125480182</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93.079244990000007</v>
      </c>
      <c r="V104" s="475">
        <f t="shared" si="41"/>
        <v>157.058244035</v>
      </c>
      <c r="W104" s="460">
        <f t="shared" si="42"/>
        <v>505.60054314000001</v>
      </c>
      <c r="X104" s="476">
        <f t="shared" si="43"/>
        <v>719.94505879999997</v>
      </c>
      <c r="Y104" s="476">
        <f t="shared" si="44"/>
        <v>422.67693486000002</v>
      </c>
      <c r="Z104" s="478">
        <f t="shared" si="45"/>
        <v>1.4104769400000001</v>
      </c>
      <c r="AA104" s="465">
        <f t="shared" si="46"/>
        <v>1899.7705027650002</v>
      </c>
      <c r="AB104" s="429">
        <f t="shared" si="47"/>
        <v>0.13944293179426015</v>
      </c>
      <c r="AC104" s="454">
        <f t="shared" si="48"/>
        <v>89.975562653380109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57.266303409999999</v>
      </c>
      <c r="V105" s="475">
        <f t="shared" si="41"/>
        <v>106.64367821099999</v>
      </c>
      <c r="W105" s="460">
        <f t="shared" si="42"/>
        <v>304.08741255199999</v>
      </c>
      <c r="X105" s="476">
        <f t="shared" si="43"/>
        <v>400.86955534999998</v>
      </c>
      <c r="Y105" s="476">
        <f t="shared" si="44"/>
        <v>234.25734136</v>
      </c>
      <c r="Z105" s="478">
        <f t="shared" si="45"/>
        <v>0.83923118400000007</v>
      </c>
      <c r="AA105" s="465">
        <f t="shared" si="46"/>
        <v>1103.963522067</v>
      </c>
      <c r="AB105" s="429">
        <f t="shared" si="47"/>
        <v>8.1030792870449203E-2</v>
      </c>
      <c r="AC105" s="454">
        <f t="shared" si="48"/>
        <v>87.589897221089672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7.8359933799999997</v>
      </c>
      <c r="V107" s="475">
        <f t="shared" si="41"/>
        <v>17.229438953999999</v>
      </c>
      <c r="W107" s="460">
        <f t="shared" si="42"/>
        <v>81.87384235799999</v>
      </c>
      <c r="X107" s="476">
        <f t="shared" si="43"/>
        <v>209.97965614999998</v>
      </c>
      <c r="Y107" s="476">
        <f t="shared" si="44"/>
        <v>293.81525227999998</v>
      </c>
      <c r="Z107" s="478">
        <f t="shared" si="45"/>
        <v>0.85739801999999998</v>
      </c>
      <c r="AA107" s="465">
        <f t="shared" si="46"/>
        <v>611.591581142</v>
      </c>
      <c r="AB107" s="429">
        <f t="shared" si="47"/>
        <v>4.4890750230622431E-2</v>
      </c>
      <c r="AC107" s="454">
        <f t="shared" si="48"/>
        <v>103.36953987937049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37.900732680000004</v>
      </c>
      <c r="V108" s="475">
        <f t="shared" si="41"/>
        <v>103.19840301399999</v>
      </c>
      <c r="W108" s="460">
        <f t="shared" si="42"/>
        <v>514.09602120800002</v>
      </c>
      <c r="X108" s="476">
        <f t="shared" si="43"/>
        <v>1293.3975084250001</v>
      </c>
      <c r="Y108" s="476">
        <f t="shared" si="44"/>
        <v>1404.9764375</v>
      </c>
      <c r="Z108" s="478">
        <f t="shared" si="45"/>
        <v>3.3405674160000003</v>
      </c>
      <c r="AA108" s="465">
        <f t="shared" si="46"/>
        <v>3356.9096702430002</v>
      </c>
      <c r="AB108" s="429">
        <f t="shared" si="47"/>
        <v>0.24639677556099532</v>
      </c>
      <c r="AC108" s="454">
        <f t="shared" si="48"/>
        <v>105.60408342464169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71.835666979999999</v>
      </c>
      <c r="V109" s="475">
        <f t="shared" si="41"/>
        <v>201.98870272000002</v>
      </c>
      <c r="W109" s="460">
        <f t="shared" si="42"/>
        <v>864.21984325599999</v>
      </c>
      <c r="X109" s="476">
        <f t="shared" si="43"/>
        <v>1796.652150975</v>
      </c>
      <c r="Y109" s="476">
        <f t="shared" si="44"/>
        <v>1621.9757896199999</v>
      </c>
      <c r="Z109" s="478">
        <f t="shared" si="45"/>
        <v>4.0302180119999997</v>
      </c>
      <c r="AA109" s="465">
        <f t="shared" si="46"/>
        <v>4560.7023715630003</v>
      </c>
      <c r="AB109" s="429">
        <f t="shared" si="47"/>
        <v>0.33475501846469469</v>
      </c>
      <c r="AC109" s="454">
        <f t="shared" si="48"/>
        <v>103.22225154903424</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65.119145599999996</v>
      </c>
      <c r="V110" s="475">
        <f t="shared" si="41"/>
        <v>155.00012577699999</v>
      </c>
      <c r="W110" s="460">
        <f t="shared" si="42"/>
        <v>546.53538431799996</v>
      </c>
      <c r="X110" s="476">
        <f t="shared" si="43"/>
        <v>1019.274435575</v>
      </c>
      <c r="Y110" s="476">
        <f t="shared" si="44"/>
        <v>826.32417348000001</v>
      </c>
      <c r="Z110" s="478">
        <f t="shared" si="45"/>
        <v>1.8609996240000002</v>
      </c>
      <c r="AA110" s="465">
        <f t="shared" si="46"/>
        <v>2614.114264374</v>
      </c>
      <c r="AB110" s="429">
        <f t="shared" si="47"/>
        <v>0.1918756800039636</v>
      </c>
      <c r="AC110" s="454">
        <f t="shared" si="48"/>
        <v>98.768424816765602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66.226346249999992</v>
      </c>
      <c r="V111" s="475">
        <f t="shared" si="41"/>
        <v>115.934834463</v>
      </c>
      <c r="W111" s="460">
        <f t="shared" si="42"/>
        <v>375.04518713199997</v>
      </c>
      <c r="X111" s="476">
        <f t="shared" si="43"/>
        <v>559.73163620000003</v>
      </c>
      <c r="Y111" s="476">
        <f t="shared" si="44"/>
        <v>355.19003642000001</v>
      </c>
      <c r="Z111" s="478">
        <f t="shared" si="45"/>
        <v>1.295454216</v>
      </c>
      <c r="AA111" s="465">
        <f t="shared" si="46"/>
        <v>1473.4234946810002</v>
      </c>
      <c r="AB111" s="429">
        <f t="shared" si="47"/>
        <v>0.10814911147100706</v>
      </c>
      <c r="AC111" s="454">
        <f t="shared" si="48"/>
        <v>91.106873385500052</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61.082115110000004</v>
      </c>
      <c r="V112" s="475">
        <f t="shared" si="41"/>
        <v>85.648494392999993</v>
      </c>
      <c r="W112" s="460">
        <f t="shared" si="42"/>
        <v>236.22972172800002</v>
      </c>
      <c r="X112" s="476">
        <f t="shared" si="43"/>
        <v>345.96461267500001</v>
      </c>
      <c r="Y112" s="476">
        <f t="shared" si="44"/>
        <v>277.71831070000002</v>
      </c>
      <c r="Z112" s="478">
        <f t="shared" si="45"/>
        <v>0.61536271200000003</v>
      </c>
      <c r="AA112" s="465">
        <f t="shared" si="46"/>
        <v>1007.258617318</v>
      </c>
      <c r="AB112" s="429">
        <f t="shared" si="47"/>
        <v>7.3932664218878452E-2</v>
      </c>
      <c r="AC112" s="454">
        <f t="shared" si="48"/>
        <v>85.996013340908377</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2.4449200900000001</v>
      </c>
      <c r="V114" s="475">
        <f t="shared" si="41"/>
        <v>7.9381550499999998</v>
      </c>
      <c r="W114" s="460">
        <f t="shared" si="42"/>
        <v>73.115462112000003</v>
      </c>
      <c r="X114" s="476">
        <f t="shared" si="43"/>
        <v>350.47108635000001</v>
      </c>
      <c r="Y114" s="476">
        <f t="shared" si="44"/>
        <v>628.94896796</v>
      </c>
      <c r="Z114" s="478">
        <f t="shared" si="45"/>
        <v>0.49173751199999993</v>
      </c>
      <c r="AA114" s="465">
        <f t="shared" si="46"/>
        <v>1063.4103290740002</v>
      </c>
      <c r="AB114" s="429">
        <f t="shared" si="47"/>
        <v>7.805419326732238E-2</v>
      </c>
      <c r="AC114" s="454">
        <f t="shared" si="48"/>
        <v>110.30581026842516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34.177828910000002</v>
      </c>
      <c r="V115" s="475">
        <f t="shared" si="41"/>
        <v>104.25774146900001</v>
      </c>
      <c r="W115" s="460">
        <f t="shared" si="42"/>
        <v>563.90818884399994</v>
      </c>
      <c r="X115" s="476">
        <f t="shared" si="43"/>
        <v>1228.0447759250001</v>
      </c>
      <c r="Y115" s="476">
        <f t="shared" si="44"/>
        <v>1261.8528266599999</v>
      </c>
      <c r="Z115" s="478">
        <f t="shared" si="45"/>
        <v>1.8385710239999999</v>
      </c>
      <c r="AA115" s="465">
        <f t="shared" si="46"/>
        <v>3194.0799328319999</v>
      </c>
      <c r="AB115" s="429">
        <f t="shared" si="47"/>
        <v>0.23444509195772167</v>
      </c>
      <c r="AC115" s="454">
        <f t="shared" si="48"/>
        <v>106.80550586004568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80.296625629999994</v>
      </c>
      <c r="V116" s="475">
        <f t="shared" si="41"/>
        <v>126.37542567999999</v>
      </c>
      <c r="W116" s="460">
        <f t="shared" si="42"/>
        <v>340.15085997200003</v>
      </c>
      <c r="X116" s="476">
        <f t="shared" si="43"/>
        <v>666.1249881</v>
      </c>
      <c r="Y116" s="476">
        <f t="shared" si="44"/>
        <v>572.72870638000006</v>
      </c>
      <c r="Z116" s="478">
        <f t="shared" si="45"/>
        <v>1.2471105119999999</v>
      </c>
      <c r="AA116" s="465">
        <f t="shared" si="46"/>
        <v>1786.9237162739998</v>
      </c>
      <c r="AB116" s="429">
        <f t="shared" si="47"/>
        <v>0.13115999091852612</v>
      </c>
      <c r="AC116" s="454">
        <f t="shared" si="48"/>
        <v>91.058493479687115</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10.051968859999999</v>
      </c>
      <c r="V117" s="475">
        <f t="shared" si="41"/>
        <v>30.164988510999997</v>
      </c>
      <c r="W117" s="460">
        <f t="shared" si="42"/>
        <v>170.571949394</v>
      </c>
      <c r="X117" s="476">
        <f t="shared" si="43"/>
        <v>323.94761739999996</v>
      </c>
      <c r="Y117" s="476">
        <f t="shared" si="44"/>
        <v>261.81362072000002</v>
      </c>
      <c r="Z117" s="478">
        <f t="shared" si="45"/>
        <v>0.37252842000000003</v>
      </c>
      <c r="AA117" s="465">
        <f t="shared" si="46"/>
        <v>796.92267330499999</v>
      </c>
      <c r="AB117" s="429">
        <f t="shared" si="47"/>
        <v>5.8494030630137993E-2</v>
      </c>
      <c r="AC117" s="454">
        <f t="shared" si="48"/>
        <v>106.89852596607155</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34.041684969999999</v>
      </c>
      <c r="V118" s="475">
        <f t="shared" si="41"/>
        <v>70.818263915000003</v>
      </c>
      <c r="W118" s="460">
        <f t="shared" si="42"/>
        <v>310.475128348</v>
      </c>
      <c r="X118" s="476">
        <f t="shared" si="43"/>
        <v>914.03319095000006</v>
      </c>
      <c r="Y118" s="476">
        <f t="shared" si="44"/>
        <v>773.3024011</v>
      </c>
      <c r="Z118" s="478">
        <f t="shared" si="45"/>
        <v>2.3268698040000002</v>
      </c>
      <c r="AA118" s="465">
        <f t="shared" si="46"/>
        <v>2104.9975390870004</v>
      </c>
      <c r="AB118" s="429">
        <f t="shared" si="47"/>
        <v>0.15450657215847038</v>
      </c>
      <c r="AC118" s="454">
        <f t="shared" si="48"/>
        <v>104.27680815978269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11.963658260000001</v>
      </c>
      <c r="V119" s="475">
        <f t="shared" si="41"/>
        <v>29.817694270000001</v>
      </c>
      <c r="W119" s="460">
        <f t="shared" si="42"/>
        <v>172.78896865999999</v>
      </c>
      <c r="X119" s="476">
        <f t="shared" si="43"/>
        <v>425.73039795</v>
      </c>
      <c r="Y119" s="476">
        <f t="shared" si="44"/>
        <v>469.59738139999996</v>
      </c>
      <c r="Z119" s="478">
        <f t="shared" si="45"/>
        <v>0.50090744400000009</v>
      </c>
      <c r="AA119" s="465">
        <f t="shared" si="46"/>
        <v>1110.3990079839998</v>
      </c>
      <c r="AB119" s="429">
        <f t="shared" si="47"/>
        <v>8.1503156780974736E-2</v>
      </c>
      <c r="AC119" s="454">
        <f t="shared" si="48"/>
        <v>107.42374891950517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33.882850269999999</v>
      </c>
      <c r="V120" s="475">
        <f t="shared" si="41"/>
        <v>92.032983371</v>
      </c>
      <c r="W120" s="460">
        <f t="shared" si="42"/>
        <v>311.60673266800001</v>
      </c>
      <c r="X120" s="476">
        <f t="shared" si="43"/>
        <v>410.78528865000004</v>
      </c>
      <c r="Y120" s="476">
        <f t="shared" si="44"/>
        <v>237.1716261</v>
      </c>
      <c r="Z120" s="478">
        <f t="shared" si="45"/>
        <v>0.98691374399999998</v>
      </c>
      <c r="AA120" s="465">
        <f t="shared" si="46"/>
        <v>1086.466394803</v>
      </c>
      <c r="AB120" s="429">
        <f t="shared" si="47"/>
        <v>7.9746505784130936E-2</v>
      </c>
      <c r="AC120" s="454">
        <f t="shared" si="48"/>
        <v>94.571858941489083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45.545857199999993</v>
      </c>
      <c r="V121" s="475">
        <f t="shared" si="41"/>
        <v>128.12181979100001</v>
      </c>
      <c r="W121" s="460">
        <f t="shared" si="42"/>
        <v>488.11382943400002</v>
      </c>
      <c r="X121" s="476">
        <f t="shared" si="43"/>
        <v>684.60108969999999</v>
      </c>
      <c r="Y121" s="476">
        <f t="shared" si="44"/>
        <v>409.33096453999997</v>
      </c>
      <c r="Z121" s="478">
        <f t="shared" si="45"/>
        <v>0.95481898799999998</v>
      </c>
      <c r="AA121" s="465">
        <f t="shared" si="46"/>
        <v>1756.6683796529999</v>
      </c>
      <c r="AB121" s="429">
        <f t="shared" si="47"/>
        <v>0.12893925276372578</v>
      </c>
      <c r="AC121" s="454">
        <f t="shared" si="48"/>
        <v>98.239711601777032</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24.347094030000001</v>
      </c>
      <c r="V122" s="475">
        <f t="shared" si="41"/>
        <v>53.294787405999998</v>
      </c>
      <c r="W122" s="460">
        <f t="shared" si="42"/>
        <v>128.44857548600001</v>
      </c>
      <c r="X122" s="476">
        <f t="shared" si="43"/>
        <v>179.95721369999998</v>
      </c>
      <c r="Y122" s="476">
        <f t="shared" si="44"/>
        <v>146.39172074000001</v>
      </c>
      <c r="Z122" s="478">
        <f t="shared" si="45"/>
        <v>3.1005826679999995</v>
      </c>
      <c r="AA122" s="465">
        <f t="shared" si="46"/>
        <v>535.53997403000005</v>
      </c>
      <c r="AB122" s="429">
        <f t="shared" si="47"/>
        <v>3.9308571200088085E-2</v>
      </c>
      <c r="AC122" s="454">
        <f t="shared" si="48"/>
        <v>81.933301076378825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33.247511469999999</v>
      </c>
      <c r="V123" s="475">
        <f t="shared" si="41"/>
        <v>36.178140536999997</v>
      </c>
      <c r="W123" s="460">
        <f t="shared" si="42"/>
        <v>58.820302464000001</v>
      </c>
      <c r="X123" s="476">
        <f t="shared" si="43"/>
        <v>41.304346050000007</v>
      </c>
      <c r="Y123" s="476">
        <f t="shared" si="44"/>
        <v>18.861774840000002</v>
      </c>
      <c r="Z123" s="478">
        <f t="shared" si="45"/>
        <v>0.17995988400000001</v>
      </c>
      <c r="AA123" s="465">
        <f t="shared" si="46"/>
        <v>188.59203524500001</v>
      </c>
      <c r="AB123" s="429">
        <f t="shared" si="47"/>
        <v>1.3842633238769818E-2</v>
      </c>
      <c r="AC123" s="454">
        <f t="shared" si="48"/>
        <v>59.198729927275828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43.532785710000006</v>
      </c>
      <c r="V126" s="475">
        <f t="shared" si="41"/>
        <v>136.188289545</v>
      </c>
      <c r="W126" s="460">
        <f t="shared" si="42"/>
        <v>734.25915023999994</v>
      </c>
      <c r="X126" s="476">
        <f t="shared" si="43"/>
        <v>1842.320479725</v>
      </c>
      <c r="Y126" s="476">
        <f t="shared" si="44"/>
        <v>2192.52053312</v>
      </c>
      <c r="Z126" s="478">
        <f t="shared" si="45"/>
        <v>4.3908399360000008</v>
      </c>
      <c r="AA126" s="465">
        <f t="shared" si="46"/>
        <v>4953.2120782760003</v>
      </c>
      <c r="AB126" s="429">
        <f t="shared" si="47"/>
        <v>0.36356518484116268</v>
      </c>
      <c r="AC126" s="454">
        <f t="shared" si="48"/>
        <v>106.76926671254414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26.667222689999999</v>
      </c>
      <c r="V127" s="475">
        <f t="shared" si="41"/>
        <v>68.071635583000003</v>
      </c>
      <c r="W127" s="460">
        <f t="shared" si="42"/>
        <v>276.61159680000003</v>
      </c>
      <c r="X127" s="476">
        <f t="shared" si="43"/>
        <v>600.33742587500001</v>
      </c>
      <c r="Y127" s="476">
        <f t="shared" si="44"/>
        <v>498.72147208000001</v>
      </c>
      <c r="Z127" s="478">
        <f t="shared" si="45"/>
        <v>0.95577815999999993</v>
      </c>
      <c r="AA127" s="465">
        <f t="shared" si="46"/>
        <v>1471.3651311880001</v>
      </c>
      <c r="AB127" s="429">
        <f t="shared" si="47"/>
        <v>0.10799802783235467</v>
      </c>
      <c r="AC127" s="454">
        <f t="shared" si="48"/>
        <v>102.82395263650679</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31.00041075</v>
      </c>
      <c r="V128" s="475">
        <f t="shared" si="41"/>
        <v>75.591558546000002</v>
      </c>
      <c r="W128" s="460">
        <f t="shared" si="42"/>
        <v>335.169073008</v>
      </c>
      <c r="X128" s="476">
        <f t="shared" si="43"/>
        <v>653.3417225500001</v>
      </c>
      <c r="Y128" s="476">
        <f t="shared" si="44"/>
        <v>614.90659943999992</v>
      </c>
      <c r="Z128" s="478">
        <f t="shared" si="45"/>
        <v>2.27371926</v>
      </c>
      <c r="AA128" s="465">
        <f t="shared" si="46"/>
        <v>1712.2830835540001</v>
      </c>
      <c r="AB128" s="429">
        <f t="shared" si="47"/>
        <v>0.12568137724266001</v>
      </c>
      <c r="AC128" s="454">
        <f t="shared" si="48"/>
        <v>101.58341450492465</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108.74985132</v>
      </c>
      <c r="V129" s="475">
        <f t="shared" si="41"/>
        <v>238.72297617000001</v>
      </c>
      <c r="W129" s="460">
        <f t="shared" si="42"/>
        <v>764.49176188000001</v>
      </c>
      <c r="X129" s="476">
        <f t="shared" si="43"/>
        <v>1361.78319145</v>
      </c>
      <c r="Y129" s="476">
        <f t="shared" si="44"/>
        <v>978.25713312000005</v>
      </c>
      <c r="Z129" s="478">
        <f t="shared" si="45"/>
        <v>3.0774681479999999</v>
      </c>
      <c r="AA129" s="465">
        <f t="shared" si="46"/>
        <v>3455.0823820880005</v>
      </c>
      <c r="AB129" s="429">
        <f t="shared" si="47"/>
        <v>0.25360264108103353</v>
      </c>
      <c r="AC129" s="454">
        <f t="shared" si="48"/>
        <v>95.581129099499009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100.04972922</v>
      </c>
      <c r="V130" s="475">
        <f t="shared" si="41"/>
        <v>160.42554015600001</v>
      </c>
      <c r="W130" s="460">
        <f t="shared" si="42"/>
        <v>507.46841807199996</v>
      </c>
      <c r="X130" s="476">
        <f t="shared" si="43"/>
        <v>767.21718040000007</v>
      </c>
      <c r="Y130" s="476">
        <f t="shared" si="44"/>
        <v>495.59426223999998</v>
      </c>
      <c r="Z130" s="478">
        <f t="shared" si="45"/>
        <v>1.302194496</v>
      </c>
      <c r="AA130" s="465">
        <f t="shared" si="46"/>
        <v>2032.0573245840003</v>
      </c>
      <c r="AB130" s="429">
        <f t="shared" si="47"/>
        <v>0.14915276898003527</v>
      </c>
      <c r="AC130" s="454">
        <f t="shared" si="48"/>
        <v>90.174959796038024</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9.7771135600000001</v>
      </c>
      <c r="V133" s="475">
        <f t="shared" si="41"/>
        <v>49.095172406000003</v>
      </c>
      <c r="W133" s="460">
        <f t="shared" si="42"/>
        <v>245.08185517200002</v>
      </c>
      <c r="X133" s="476">
        <f t="shared" si="43"/>
        <v>442.8934466</v>
      </c>
      <c r="Y133" s="476">
        <f t="shared" si="44"/>
        <v>555.39271231999999</v>
      </c>
      <c r="Z133" s="478">
        <f t="shared" si="45"/>
        <v>1.7435302799999999</v>
      </c>
      <c r="AA133" s="465">
        <f t="shared" si="46"/>
        <v>1303.983830338</v>
      </c>
      <c r="AB133" s="429">
        <f t="shared" si="47"/>
        <v>9.5712260007193184E-2</v>
      </c>
      <c r="AC133" s="454">
        <f t="shared" si="48"/>
        <v>104.96281981704097</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185.15017623</v>
      </c>
      <c r="V134" s="475">
        <f t="shared" si="41"/>
        <v>432.50684523199999</v>
      </c>
      <c r="W134" s="460">
        <f t="shared" si="42"/>
        <v>1580.3628733200001</v>
      </c>
      <c r="X134" s="476">
        <f t="shared" si="43"/>
        <v>3604.8629738</v>
      </c>
      <c r="Y134" s="476">
        <f t="shared" si="44"/>
        <v>3120.8079955600001</v>
      </c>
      <c r="Z134" s="478">
        <f t="shared" si="45"/>
        <v>6.4762130639999995</v>
      </c>
      <c r="AA134" s="465">
        <f t="shared" si="46"/>
        <v>8930.1670772059988</v>
      </c>
      <c r="AB134" s="429">
        <f t="shared" si="47"/>
        <v>0.65547321470977682</v>
      </c>
      <c r="AC134" s="454">
        <f t="shared" si="48"/>
        <v>101.20022193681049</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43.756392430000005</v>
      </c>
      <c r="V135" s="475">
        <f t="shared" si="41"/>
        <v>56.579639346999997</v>
      </c>
      <c r="W135" s="460">
        <f t="shared" si="42"/>
        <v>239.73729194800001</v>
      </c>
      <c r="X135" s="476">
        <f t="shared" si="43"/>
        <v>233.54762474999998</v>
      </c>
      <c r="Y135" s="476">
        <f t="shared" si="44"/>
        <v>163.27046478</v>
      </c>
      <c r="Z135" s="478">
        <f t="shared" si="45"/>
        <v>1.045704084</v>
      </c>
      <c r="AA135" s="465">
        <f t="shared" si="46"/>
        <v>737.937117339</v>
      </c>
      <c r="AB135" s="429">
        <f t="shared" si="47"/>
        <v>5.4164497749486201E-2</v>
      </c>
      <c r="AC135" s="454">
        <f t="shared" si="48"/>
        <v>87.195553002730591</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7.6625644999999993</v>
      </c>
      <c r="V136" s="475">
        <f t="shared" si="41"/>
        <v>24.323975207000004</v>
      </c>
      <c r="W136" s="460">
        <f t="shared" si="42"/>
        <v>83.747497834000001</v>
      </c>
      <c r="X136" s="476">
        <f t="shared" si="43"/>
        <v>182.380155925</v>
      </c>
      <c r="Y136" s="476">
        <f t="shared" si="44"/>
        <v>192.88388884</v>
      </c>
      <c r="Z136" s="478">
        <f t="shared" si="45"/>
        <v>9.3058295999999999E-2</v>
      </c>
      <c r="AA136" s="465">
        <f t="shared" si="46"/>
        <v>491.091140602</v>
      </c>
      <c r="AB136" s="429">
        <f t="shared" si="47"/>
        <v>3.6046032046535524E-2</v>
      </c>
      <c r="AC136" s="454">
        <f t="shared" si="48"/>
        <v>102.76619679388676</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57.686056739999998</v>
      </c>
      <c r="V137" s="475">
        <f t="shared" ref="V137:V200" si="64">IFERROR(V$5*I137,"")</f>
        <v>101.87088604</v>
      </c>
      <c r="W137" s="460">
        <f t="shared" ref="W137:W200" si="65">IFERROR(W$5*K137,"")</f>
        <v>379.18977434799996</v>
      </c>
      <c r="X137" s="476">
        <f t="shared" ref="X137:X200" si="66">IFERROR(X$5*M137,"")</f>
        <v>485.0768362</v>
      </c>
      <c r="Y137" s="476">
        <f t="shared" ref="Y137:Y200" si="67">IFERROR(Y$5*O137,"")</f>
        <v>419.75005482</v>
      </c>
      <c r="Z137" s="478">
        <f t="shared" ref="Z137:Z200" si="68">IFERROR(Z$5*Q137,"")</f>
        <v>1.1164809</v>
      </c>
      <c r="AA137" s="465">
        <f t="shared" ref="AA137:AA200" si="69">IFERROR(SUM(U137:Z137),"")</f>
        <v>1444.6900890479999</v>
      </c>
      <c r="AB137" s="429">
        <f t="shared" ref="AB137:AB200" si="70">IF(OR(AA137="", AA137=0), "", AA137/$AA$5)</f>
        <v>0.1060400828719906</v>
      </c>
      <c r="AC137" s="454">
        <f t="shared" ref="AC137:AC200" si="71">IF(OR(AB137="", AB137=0), "", IF(AN137&gt;0, AB137/AN137*100, ""))</f>
        <v>92.911570317999491</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3.94227558</v>
      </c>
      <c r="V138" s="475">
        <f t="shared" si="64"/>
        <v>6.8100868569999999</v>
      </c>
      <c r="W138" s="460">
        <f t="shared" si="65"/>
        <v>25.090836077999999</v>
      </c>
      <c r="X138" s="476">
        <f t="shared" si="66"/>
        <v>58.583248625000003</v>
      </c>
      <c r="Y138" s="476">
        <f t="shared" si="67"/>
        <v>35.388094260000003</v>
      </c>
      <c r="Z138" s="478">
        <f t="shared" si="68"/>
        <v>0.13028463600000001</v>
      </c>
      <c r="AA138" s="465">
        <f t="shared" si="69"/>
        <v>129.94482603599999</v>
      </c>
      <c r="AB138" s="429">
        <f t="shared" si="70"/>
        <v>9.5379349703464469E-3</v>
      </c>
      <c r="AC138" s="454">
        <f t="shared" si="71"/>
        <v>98.52302085207711</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2.02542065</v>
      </c>
      <c r="V139" s="475">
        <f t="shared" si="64"/>
        <v>7.8133949109999996</v>
      </c>
      <c r="W139" s="460">
        <f t="shared" si="65"/>
        <v>64.789868681999991</v>
      </c>
      <c r="X139" s="476">
        <f t="shared" si="66"/>
        <v>217.65571409999998</v>
      </c>
      <c r="Y139" s="476">
        <f t="shared" si="67"/>
        <v>292.50678942000002</v>
      </c>
      <c r="Z139" s="478">
        <f t="shared" si="68"/>
        <v>1.3947287399999999</v>
      </c>
      <c r="AA139" s="465">
        <f t="shared" si="69"/>
        <v>586.18591650299993</v>
      </c>
      <c r="AB139" s="429">
        <f t="shared" si="70"/>
        <v>4.3025977429756307E-2</v>
      </c>
      <c r="AC139" s="454">
        <f t="shared" si="71"/>
        <v>107.27377063685466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123.41841488999999</v>
      </c>
      <c r="V141" s="475">
        <f t="shared" si="64"/>
        <v>206.032007846</v>
      </c>
      <c r="W141" s="460">
        <f t="shared" si="65"/>
        <v>700.45660238400001</v>
      </c>
      <c r="X141" s="476">
        <f t="shared" si="66"/>
        <v>966.48888352500001</v>
      </c>
      <c r="Y141" s="476">
        <f t="shared" si="67"/>
        <v>638.62039454000001</v>
      </c>
      <c r="Z141" s="478">
        <f t="shared" si="68"/>
        <v>3.9833370480000001</v>
      </c>
      <c r="AA141" s="465">
        <f t="shared" si="69"/>
        <v>2638.9996402329998</v>
      </c>
      <c r="AB141" s="429">
        <f t="shared" si="70"/>
        <v>0.19370226366948032</v>
      </c>
      <c r="AC141" s="454">
        <f t="shared" si="71"/>
        <v>89.82789221816364</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148.29689913999999</v>
      </c>
      <c r="V142" s="475">
        <f t="shared" si="64"/>
        <v>344.89023131500005</v>
      </c>
      <c r="W142" s="460">
        <f t="shared" si="65"/>
        <v>1351.348262726</v>
      </c>
      <c r="X142" s="476">
        <f t="shared" si="66"/>
        <v>2668.8235406249996</v>
      </c>
      <c r="Y142" s="476">
        <f t="shared" si="67"/>
        <v>2258.6220346</v>
      </c>
      <c r="Z142" s="478">
        <f t="shared" si="68"/>
        <v>5.5293773279999998</v>
      </c>
      <c r="AA142" s="465">
        <f t="shared" si="69"/>
        <v>6777.5103457339992</v>
      </c>
      <c r="AB142" s="429">
        <f t="shared" si="70"/>
        <v>0.49746846342733408</v>
      </c>
      <c r="AC142" s="454">
        <f t="shared" si="71"/>
        <v>100.59699260260675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32.115752309999998</v>
      </c>
      <c r="V143" s="475">
        <f t="shared" si="64"/>
        <v>105.56729210299999</v>
      </c>
      <c r="W143" s="460">
        <f t="shared" si="65"/>
        <v>482.267267328</v>
      </c>
      <c r="X143" s="476">
        <f t="shared" si="66"/>
        <v>1295.0434983749999</v>
      </c>
      <c r="Y143" s="476">
        <f t="shared" si="67"/>
        <v>1490.07600596</v>
      </c>
      <c r="Z143" s="478">
        <f t="shared" si="68"/>
        <v>2.031105744</v>
      </c>
      <c r="AA143" s="465">
        <f t="shared" si="69"/>
        <v>3407.1009218199997</v>
      </c>
      <c r="AB143" s="429">
        <f t="shared" si="70"/>
        <v>0.25008080753229595</v>
      </c>
      <c r="AC143" s="454">
        <f t="shared" si="71"/>
        <v>106.55550292966447</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6.1689336599999995</v>
      </c>
      <c r="V144" s="475">
        <f t="shared" si="64"/>
        <v>22.510468057000001</v>
      </c>
      <c r="W144" s="460">
        <f t="shared" si="65"/>
        <v>83.927864943999992</v>
      </c>
      <c r="X144" s="476">
        <f t="shared" si="66"/>
        <v>294.64407747499996</v>
      </c>
      <c r="Y144" s="476">
        <f t="shared" si="67"/>
        <v>392.68156490000001</v>
      </c>
      <c r="Z144" s="478">
        <f t="shared" si="68"/>
        <v>0.45617987999999998</v>
      </c>
      <c r="AA144" s="465">
        <f t="shared" si="69"/>
        <v>800.38908891599999</v>
      </c>
      <c r="AB144" s="429">
        <f t="shared" si="70"/>
        <v>5.874846512889019E-2</v>
      </c>
      <c r="AC144" s="454">
        <f t="shared" si="71"/>
        <v>106.52233390557791</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37.113716459999999</v>
      </c>
      <c r="V146" s="475">
        <f t="shared" si="64"/>
        <v>44.450978081999999</v>
      </c>
      <c r="W146" s="460">
        <f t="shared" si="65"/>
        <v>302.19040975199999</v>
      </c>
      <c r="X146" s="476">
        <f t="shared" si="66"/>
        <v>672.67848092500003</v>
      </c>
      <c r="Y146" s="476">
        <f t="shared" si="67"/>
        <v>572.26956347999999</v>
      </c>
      <c r="Z146" s="478">
        <f t="shared" si="68"/>
        <v>3.6168931559999997</v>
      </c>
      <c r="AA146" s="465">
        <f t="shared" si="69"/>
        <v>1632.320041855</v>
      </c>
      <c r="AB146" s="429">
        <f t="shared" si="70"/>
        <v>0.11981209937279801</v>
      </c>
      <c r="AC146" s="454">
        <f t="shared" si="71"/>
        <v>101.49872907033648</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4.0240808599999998</v>
      </c>
      <c r="V148" s="497">
        <f t="shared" si="64"/>
        <v>7.5683797979999996</v>
      </c>
      <c r="W148" s="498">
        <f t="shared" si="65"/>
        <v>29.469797126</v>
      </c>
      <c r="X148" s="497">
        <f t="shared" si="66"/>
        <v>61.731959024999995</v>
      </c>
      <c r="Y148" s="497">
        <f t="shared" si="67"/>
        <v>78.109521119999997</v>
      </c>
      <c r="Z148" s="498">
        <f t="shared" si="68"/>
        <v>0.17914117200000002</v>
      </c>
      <c r="AA148" s="499">
        <f t="shared" si="69"/>
        <v>181.08287910099997</v>
      </c>
      <c r="AB148" s="500">
        <f t="shared" si="70"/>
        <v>1.3291462059674103E-2</v>
      </c>
      <c r="AC148" s="501">
        <f t="shared" si="71"/>
        <v>99.62638263029568</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182.55750455999998</v>
      </c>
      <c r="V149" s="475">
        <f t="shared" si="64"/>
        <v>465.39961167700005</v>
      </c>
      <c r="W149" s="460">
        <f t="shared" si="65"/>
        <v>1888.0735978720002</v>
      </c>
      <c r="X149" s="476">
        <f t="shared" si="66"/>
        <v>4196.779152225</v>
      </c>
      <c r="Y149" s="476">
        <f t="shared" si="67"/>
        <v>4063.2700843400003</v>
      </c>
      <c r="Z149" s="478">
        <f t="shared" si="68"/>
        <v>7.8375217800000003</v>
      </c>
      <c r="AA149" s="465">
        <f t="shared" si="69"/>
        <v>10803.917472454001</v>
      </c>
      <c r="AB149" s="429">
        <f t="shared" si="70"/>
        <v>0.79300627366808574</v>
      </c>
      <c r="AC149" s="454">
        <f t="shared" si="71"/>
        <v>102.85137070508365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24.46241496</v>
      </c>
      <c r="V151" s="475">
        <f t="shared" si="64"/>
        <v>67.80660151299999</v>
      </c>
      <c r="W151" s="460">
        <f t="shared" si="65"/>
        <v>288.16954843600001</v>
      </c>
      <c r="X151" s="476">
        <f t="shared" si="66"/>
        <v>561.32679734999999</v>
      </c>
      <c r="Y151" s="476">
        <f t="shared" si="67"/>
        <v>548.96397081999999</v>
      </c>
      <c r="Z151" s="478">
        <f t="shared" si="68"/>
        <v>1.4032702559999999</v>
      </c>
      <c r="AA151" s="465">
        <f t="shared" si="69"/>
        <v>1492.1326033349999</v>
      </c>
      <c r="AB151" s="429">
        <f t="shared" si="70"/>
        <v>0.10952235784901643</v>
      </c>
      <c r="AC151" s="454">
        <f t="shared" si="71"/>
        <v>102.42905977797365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97.047606760000008</v>
      </c>
      <c r="V152" s="475">
        <f t="shared" si="64"/>
        <v>259.29023925000001</v>
      </c>
      <c r="W152" s="460">
        <f t="shared" si="65"/>
        <v>970.81810379399997</v>
      </c>
      <c r="X152" s="476">
        <f t="shared" si="66"/>
        <v>2107.2446892749999</v>
      </c>
      <c r="Y152" s="476">
        <f t="shared" si="67"/>
        <v>1922.2430141999998</v>
      </c>
      <c r="Z152" s="478">
        <f t="shared" si="68"/>
        <v>3.469160832</v>
      </c>
      <c r="AA152" s="465">
        <f t="shared" si="69"/>
        <v>5360.1128141109994</v>
      </c>
      <c r="AB152" s="429">
        <f t="shared" si="70"/>
        <v>0.39343165106510564</v>
      </c>
      <c r="AC152" s="454">
        <f t="shared" si="71"/>
        <v>102.04658509184905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14.771056700000001</v>
      </c>
      <c r="V153" s="475">
        <f t="shared" si="64"/>
        <v>24.984589244999999</v>
      </c>
      <c r="W153" s="460">
        <f t="shared" si="65"/>
        <v>157.76863871999998</v>
      </c>
      <c r="X153" s="476">
        <f t="shared" si="66"/>
        <v>328.7084284</v>
      </c>
      <c r="Y153" s="476">
        <f t="shared" si="67"/>
        <v>376.32345368</v>
      </c>
      <c r="Z153" s="478">
        <f t="shared" si="68"/>
        <v>0.73594711199999996</v>
      </c>
      <c r="AA153" s="465">
        <f t="shared" si="69"/>
        <v>903.29211385699989</v>
      </c>
      <c r="AB153" s="429">
        <f t="shared" si="70"/>
        <v>6.6301535074647672E-2</v>
      </c>
      <c r="AC153" s="454">
        <f t="shared" si="71"/>
        <v>104.66499430667977</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6.6925379199999995</v>
      </c>
      <c r="V154" s="475">
        <f t="shared" si="64"/>
        <v>15.34230376</v>
      </c>
      <c r="W154" s="460">
        <f t="shared" si="65"/>
        <v>45.634850184000001</v>
      </c>
      <c r="X154" s="476">
        <f t="shared" si="66"/>
        <v>117.35785765</v>
      </c>
      <c r="Y154" s="476">
        <f t="shared" si="67"/>
        <v>152.29388788</v>
      </c>
      <c r="Z154" s="478">
        <f t="shared" si="68"/>
        <v>0.19192282799999999</v>
      </c>
      <c r="AA154" s="465">
        <f t="shared" si="69"/>
        <v>337.51336022199996</v>
      </c>
      <c r="AB154" s="429">
        <f t="shared" si="70"/>
        <v>2.4773441002789193E-2</v>
      </c>
      <c r="AC154" s="454">
        <f t="shared" si="71"/>
        <v>100.10835987743999</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43.607968769999999</v>
      </c>
      <c r="V155" s="475">
        <f t="shared" si="64"/>
        <v>105.544258386</v>
      </c>
      <c r="W155" s="460">
        <f t="shared" si="65"/>
        <v>455.15225648200004</v>
      </c>
      <c r="X155" s="476">
        <f t="shared" si="66"/>
        <v>1143.8733385749999</v>
      </c>
      <c r="Y155" s="476">
        <f t="shared" si="67"/>
        <v>1141.5552788800001</v>
      </c>
      <c r="Z155" s="478">
        <f t="shared" si="68"/>
        <v>2.2163619240000001</v>
      </c>
      <c r="AA155" s="465">
        <f t="shared" si="69"/>
        <v>2891.9494630170002</v>
      </c>
      <c r="AB155" s="429">
        <f t="shared" si="70"/>
        <v>0.21226875095544628</v>
      </c>
      <c r="AC155" s="454">
        <f t="shared" si="71"/>
        <v>104.15361400161771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48.817759019999997</v>
      </c>
      <c r="V157" s="475">
        <f t="shared" si="64"/>
        <v>113.059433102</v>
      </c>
      <c r="W157" s="460">
        <f t="shared" si="65"/>
        <v>566.28843517400003</v>
      </c>
      <c r="X157" s="476">
        <f t="shared" si="66"/>
        <v>1367.2192605499999</v>
      </c>
      <c r="Y157" s="476">
        <f t="shared" si="67"/>
        <v>1511.46477082</v>
      </c>
      <c r="Z157" s="478">
        <f t="shared" si="68"/>
        <v>3.8164815240000003</v>
      </c>
      <c r="AA157" s="465">
        <f t="shared" si="69"/>
        <v>3610.6661401900001</v>
      </c>
      <c r="AB157" s="429">
        <f t="shared" si="70"/>
        <v>0.26502247065399298</v>
      </c>
      <c r="AC157" s="454">
        <f t="shared" si="71"/>
        <v>104.56889743172384</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137.7638264</v>
      </c>
      <c r="V158" s="475">
        <f t="shared" si="64"/>
        <v>359.90855905199999</v>
      </c>
      <c r="W158" s="460">
        <f t="shared" si="65"/>
        <v>1351.2549624420001</v>
      </c>
      <c r="X158" s="476">
        <f t="shared" si="66"/>
        <v>2891.2918506999995</v>
      </c>
      <c r="Y158" s="476">
        <f t="shared" si="67"/>
        <v>2629.9148346400002</v>
      </c>
      <c r="Z158" s="478">
        <f t="shared" si="68"/>
        <v>4.2001814279999996</v>
      </c>
      <c r="AA158" s="465">
        <f t="shared" si="69"/>
        <v>7374.3342146619989</v>
      </c>
      <c r="AB158" s="429">
        <f t="shared" si="70"/>
        <v>0.5412752653157662</v>
      </c>
      <c r="AC158" s="454">
        <f t="shared" si="71"/>
        <v>101.95044292236497</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87.263660800000011</v>
      </c>
      <c r="V161" s="475">
        <f t="shared" si="64"/>
        <v>124.396950727</v>
      </c>
      <c r="W161" s="460">
        <f t="shared" si="65"/>
        <v>416.21332090799996</v>
      </c>
      <c r="X161" s="476">
        <f t="shared" si="66"/>
        <v>604.51815737499999</v>
      </c>
      <c r="Y161" s="476">
        <f t="shared" si="67"/>
        <v>363.57126929999998</v>
      </c>
      <c r="Z161" s="478">
        <f t="shared" si="68"/>
        <v>2.495643984</v>
      </c>
      <c r="AA161" s="465">
        <f t="shared" si="69"/>
        <v>1598.4590030940001</v>
      </c>
      <c r="AB161" s="429">
        <f t="shared" si="70"/>
        <v>0.11732670310437464</v>
      </c>
      <c r="AC161" s="454">
        <f t="shared" si="71"/>
        <v>87.977112669943068</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115.46928267000001</v>
      </c>
      <c r="V162" s="475">
        <f t="shared" si="64"/>
        <v>221.33070826299999</v>
      </c>
      <c r="W162" s="460">
        <f t="shared" si="65"/>
        <v>781.76113184400003</v>
      </c>
      <c r="X162" s="476">
        <f t="shared" si="66"/>
        <v>1364.42982115</v>
      </c>
      <c r="Y162" s="476">
        <f t="shared" si="67"/>
        <v>917.24707732000002</v>
      </c>
      <c r="Z162" s="478">
        <f t="shared" si="68"/>
        <v>2.7439938000000001</v>
      </c>
      <c r="AA162" s="465">
        <f t="shared" si="69"/>
        <v>3402.982015047</v>
      </c>
      <c r="AB162" s="429">
        <f t="shared" si="70"/>
        <v>0.24977848025888139</v>
      </c>
      <c r="AC162" s="454">
        <f t="shared" si="71"/>
        <v>95.820005150897543</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59.306178430000003</v>
      </c>
      <c r="V163" s="475">
        <f t="shared" si="64"/>
        <v>172.35982612799998</v>
      </c>
      <c r="W163" s="460">
        <f t="shared" si="65"/>
        <v>614.11798093799996</v>
      </c>
      <c r="X163" s="476">
        <f t="shared" si="66"/>
        <v>1164.253586925</v>
      </c>
      <c r="Y163" s="476">
        <f t="shared" si="67"/>
        <v>957.2531487</v>
      </c>
      <c r="Z163" s="478">
        <f t="shared" si="68"/>
        <v>2.192429712</v>
      </c>
      <c r="AA163" s="465">
        <f t="shared" si="69"/>
        <v>2969.4831508329999</v>
      </c>
      <c r="AB163" s="429">
        <f t="shared" si="70"/>
        <v>0.21795971453559893</v>
      </c>
      <c r="AC163" s="454">
        <f t="shared" si="71"/>
        <v>100.42492643400074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29.310630199999999</v>
      </c>
      <c r="V164" s="475">
        <f t="shared" si="64"/>
        <v>83.281452184000003</v>
      </c>
      <c r="W164" s="460">
        <f t="shared" si="65"/>
        <v>382.43893749599999</v>
      </c>
      <c r="X164" s="476">
        <f t="shared" si="66"/>
        <v>861.52577610000003</v>
      </c>
      <c r="Y164" s="476">
        <f t="shared" si="67"/>
        <v>795.7938498200001</v>
      </c>
      <c r="Z164" s="478">
        <f t="shared" si="68"/>
        <v>1.504574796</v>
      </c>
      <c r="AA164" s="465">
        <f t="shared" si="69"/>
        <v>2153.855220596</v>
      </c>
      <c r="AB164" s="429">
        <f t="shared" si="70"/>
        <v>0.15809272024339402</v>
      </c>
      <c r="AC164" s="454">
        <f t="shared" si="71"/>
        <v>104.99942662028757</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10.088042629999999</v>
      </c>
      <c r="V165" s="475">
        <f t="shared" si="64"/>
        <v>45.334867690000003</v>
      </c>
      <c r="W165" s="460">
        <f t="shared" si="65"/>
        <v>232.256267936</v>
      </c>
      <c r="X165" s="476">
        <f t="shared" si="66"/>
        <v>558.00916269999993</v>
      </c>
      <c r="Y165" s="476">
        <f t="shared" si="67"/>
        <v>601.18146518000003</v>
      </c>
      <c r="Z165" s="478">
        <f t="shared" si="68"/>
        <v>0.505742256</v>
      </c>
      <c r="AA165" s="465">
        <f t="shared" si="69"/>
        <v>1447.3755483920002</v>
      </c>
      <c r="AB165" s="429">
        <f t="shared" si="70"/>
        <v>0.10623719527246038</v>
      </c>
      <c r="AC165" s="454">
        <f t="shared" si="71"/>
        <v>108.43141683544609</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8.5622055800000005</v>
      </c>
      <c r="V166" s="475">
        <f t="shared" si="64"/>
        <v>32.296195007999998</v>
      </c>
      <c r="W166" s="460">
        <f t="shared" si="65"/>
        <v>191.21236611399999</v>
      </c>
      <c r="X166" s="476">
        <f t="shared" si="66"/>
        <v>672.26349575000006</v>
      </c>
      <c r="Y166" s="476">
        <f t="shared" si="67"/>
        <v>1144.9531896799999</v>
      </c>
      <c r="Z166" s="478">
        <f t="shared" si="68"/>
        <v>2.5576154519999998</v>
      </c>
      <c r="AA166" s="465">
        <f t="shared" si="69"/>
        <v>2051.8450675839999</v>
      </c>
      <c r="AB166" s="429">
        <f t="shared" si="70"/>
        <v>0.15060518699236641</v>
      </c>
      <c r="AC166" s="454">
        <f t="shared" si="71"/>
        <v>107.27960192879993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9316296.3125</v>
      </c>
      <c r="V168" s="505">
        <f t="shared" si="64"/>
        <v>27501429.860589996</v>
      </c>
      <c r="W168" s="506">
        <f t="shared" si="65"/>
        <v>126572330.02260001</v>
      </c>
      <c r="X168" s="507">
        <f t="shared" si="66"/>
        <v>297184751.33324999</v>
      </c>
      <c r="Y168" s="507">
        <f t="shared" si="67"/>
        <v>335353433.87699997</v>
      </c>
      <c r="Z168" s="508">
        <f t="shared" si="68"/>
        <v>672596.33880000003</v>
      </c>
      <c r="AA168" s="509">
        <f t="shared" si="69"/>
        <v>796600837.74473989</v>
      </c>
      <c r="AB168" s="509">
        <f t="shared" si="70"/>
        <v>58470.407937811207</v>
      </c>
      <c r="AC168" s="454">
        <f t="shared" si="71"/>
        <v>104.99371905265069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101219.71125600001</v>
      </c>
      <c r="V170" s="510">
        <f t="shared" si="64"/>
        <v>270914.4221196</v>
      </c>
      <c r="W170" s="511">
        <f t="shared" si="65"/>
        <v>1122527.1398726001</v>
      </c>
      <c r="X170" s="510">
        <f t="shared" si="66"/>
        <v>2647315.1635699999</v>
      </c>
      <c r="Y170" s="510">
        <f t="shared" si="67"/>
        <v>3031498.9353960003</v>
      </c>
      <c r="Z170" s="511">
        <f t="shared" si="68"/>
        <v>6727.3201571999998</v>
      </c>
      <c r="AA170" s="512">
        <f t="shared" si="69"/>
        <v>7180202.6923714001</v>
      </c>
      <c r="AB170" s="512">
        <f t="shared" si="70"/>
        <v>527.02603437840571</v>
      </c>
      <c r="AC170" s="496">
        <f t="shared" si="71"/>
        <v>103.37117683091388</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15616.4357179</v>
      </c>
      <c r="V171" s="505">
        <f t="shared" si="64"/>
        <v>40229.151701899995</v>
      </c>
      <c r="W171" s="506">
        <f t="shared" si="65"/>
        <v>153112.39013378002</v>
      </c>
      <c r="X171" s="507">
        <f t="shared" si="66"/>
        <v>329123.3467995</v>
      </c>
      <c r="Y171" s="507">
        <f t="shared" si="67"/>
        <v>355805.73316299997</v>
      </c>
      <c r="Z171" s="508">
        <f t="shared" si="68"/>
        <v>612.45666000000006</v>
      </c>
      <c r="AA171" s="509">
        <f t="shared" si="69"/>
        <v>894499.51417608</v>
      </c>
      <c r="AB171" s="509">
        <f t="shared" si="70"/>
        <v>65.656159290669407</v>
      </c>
      <c r="AC171" s="454">
        <f t="shared" si="71"/>
        <v>101.93057978597979</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1290.7400101200001</v>
      </c>
      <c r="V172" s="505">
        <f t="shared" si="64"/>
        <v>3113.7948958760003</v>
      </c>
      <c r="W172" s="506">
        <f t="shared" si="65"/>
        <v>16930.466418712</v>
      </c>
      <c r="X172" s="507">
        <f t="shared" si="66"/>
        <v>49632.535952175</v>
      </c>
      <c r="Y172" s="507">
        <f t="shared" si="67"/>
        <v>54496.568676199997</v>
      </c>
      <c r="Z172" s="508">
        <f t="shared" si="68"/>
        <v>92.622980904000002</v>
      </c>
      <c r="AA172" s="509">
        <f t="shared" si="69"/>
        <v>125556.72893398699</v>
      </c>
      <c r="AB172" s="509">
        <f t="shared" si="70"/>
        <v>9.2158491583959918</v>
      </c>
      <c r="AC172" s="454">
        <f t="shared" si="71"/>
        <v>107.18863981801124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1243.50456519</v>
      </c>
      <c r="V173" s="505">
        <f t="shared" si="64"/>
        <v>2714.0350446160001</v>
      </c>
      <c r="W173" s="506">
        <f t="shared" si="65"/>
        <v>8040.0289486439997</v>
      </c>
      <c r="X173" s="507">
        <f t="shared" si="66"/>
        <v>8489.9370137999995</v>
      </c>
      <c r="Y173" s="507">
        <f t="shared" si="67"/>
        <v>7459.16390598</v>
      </c>
      <c r="Z173" s="508">
        <f t="shared" si="68"/>
        <v>14.135909712</v>
      </c>
      <c r="AA173" s="509">
        <f t="shared" si="69"/>
        <v>27960.805387941997</v>
      </c>
      <c r="AB173" s="509">
        <f t="shared" si="70"/>
        <v>2.0523198317632119</v>
      </c>
      <c r="AC173" s="454">
        <f t="shared" si="71"/>
        <v>88.884675621432166</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3802.9290021000002</v>
      </c>
      <c r="V174" s="505">
        <f t="shared" si="64"/>
        <v>9946.4390400200009</v>
      </c>
      <c r="W174" s="506">
        <f t="shared" si="65"/>
        <v>43173.236989959994</v>
      </c>
      <c r="X174" s="507">
        <f t="shared" si="66"/>
        <v>81122.27955425001</v>
      </c>
      <c r="Y174" s="507">
        <f t="shared" si="67"/>
        <v>94217.497091000012</v>
      </c>
      <c r="Z174" s="508">
        <f t="shared" si="68"/>
        <v>345.97419324000003</v>
      </c>
      <c r="AA174" s="509">
        <f t="shared" si="69"/>
        <v>232608.35587057</v>
      </c>
      <c r="AB174" s="509">
        <f t="shared" si="70"/>
        <v>17.073426003418234</v>
      </c>
      <c r="AC174" s="454">
        <f t="shared" si="71"/>
        <v>101.16088143387607</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30653.565337299999</v>
      </c>
      <c r="V175" s="505">
        <f t="shared" si="64"/>
        <v>71824.103620499998</v>
      </c>
      <c r="W175" s="506">
        <f t="shared" si="65"/>
        <v>279726.37093939999</v>
      </c>
      <c r="X175" s="507">
        <f t="shared" si="66"/>
        <v>563323.6256725</v>
      </c>
      <c r="Y175" s="507">
        <f t="shared" si="67"/>
        <v>515262.13628000004</v>
      </c>
      <c r="Z175" s="508">
        <f t="shared" si="68"/>
        <v>1401.5826552000001</v>
      </c>
      <c r="AA175" s="509">
        <f t="shared" si="69"/>
        <v>1462191.3845049001</v>
      </c>
      <c r="AB175" s="509">
        <f t="shared" si="70"/>
        <v>107.32467590317822</v>
      </c>
      <c r="AC175" s="454">
        <f t="shared" si="71"/>
        <v>100.55429705507892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6997.3983865999999</v>
      </c>
      <c r="V176" s="505">
        <f t="shared" si="64"/>
        <v>17347.45514278</v>
      </c>
      <c r="W176" s="506">
        <f t="shared" si="65"/>
        <v>78469.577527879999</v>
      </c>
      <c r="X176" s="507">
        <f t="shared" si="66"/>
        <v>173324.70497650001</v>
      </c>
      <c r="Y176" s="507">
        <f t="shared" si="67"/>
        <v>243111.79237580003</v>
      </c>
      <c r="Z176" s="508">
        <f t="shared" si="68"/>
        <v>547.71419772000002</v>
      </c>
      <c r="AA176" s="509">
        <f t="shared" si="69"/>
        <v>519798.64260728005</v>
      </c>
      <c r="AB176" s="509">
        <f t="shared" si="70"/>
        <v>38.153159322319439</v>
      </c>
      <c r="AC176" s="454">
        <f t="shared" si="71"/>
        <v>103.13238768185336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1794.8746472700002</v>
      </c>
      <c r="V177" s="505">
        <f t="shared" si="64"/>
        <v>3004.0287268460002</v>
      </c>
      <c r="W177" s="506">
        <f t="shared" si="65"/>
        <v>14603.246139327999</v>
      </c>
      <c r="X177" s="507">
        <f t="shared" si="66"/>
        <v>65284.706657499999</v>
      </c>
      <c r="Y177" s="507">
        <f t="shared" si="67"/>
        <v>55752.552824400002</v>
      </c>
      <c r="Z177" s="508">
        <f t="shared" si="68"/>
        <v>74.178239423999997</v>
      </c>
      <c r="AA177" s="509">
        <f t="shared" si="69"/>
        <v>140513.58723476803</v>
      </c>
      <c r="AB177" s="509">
        <f t="shared" si="70"/>
        <v>10.313680801142691</v>
      </c>
      <c r="AC177" s="454">
        <f t="shared" si="71"/>
        <v>108.17561784132612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11626.918286200002</v>
      </c>
      <c r="V178" s="505">
        <f t="shared" si="64"/>
        <v>41592.31629812</v>
      </c>
      <c r="W178" s="506">
        <f t="shared" si="65"/>
        <v>183733.93887002001</v>
      </c>
      <c r="X178" s="507">
        <f t="shared" si="66"/>
        <v>422499.53257600003</v>
      </c>
      <c r="Y178" s="507">
        <f t="shared" si="67"/>
        <v>527463.30233600002</v>
      </c>
      <c r="Z178" s="508">
        <f t="shared" si="68"/>
        <v>1094.15217108</v>
      </c>
      <c r="AA178" s="509">
        <f t="shared" si="69"/>
        <v>1188010.1605374201</v>
      </c>
      <c r="AB178" s="509">
        <f t="shared" si="70"/>
        <v>87.199806263756614</v>
      </c>
      <c r="AC178" s="454">
        <f t="shared" si="71"/>
        <v>104.93861845762305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5563.5856333000002</v>
      </c>
      <c r="V179" s="505">
        <f t="shared" si="64"/>
        <v>13599.51304089</v>
      </c>
      <c r="W179" s="506">
        <f t="shared" si="65"/>
        <v>50537.071441779997</v>
      </c>
      <c r="X179" s="507">
        <f t="shared" si="66"/>
        <v>108961.93749924999</v>
      </c>
      <c r="Y179" s="507">
        <f t="shared" si="67"/>
        <v>103660.68287739999</v>
      </c>
      <c r="Z179" s="508">
        <f t="shared" si="68"/>
        <v>187.28729183999999</v>
      </c>
      <c r="AA179" s="509">
        <f t="shared" si="69"/>
        <v>282510.07778445998</v>
      </c>
      <c r="AB179" s="509">
        <f t="shared" si="70"/>
        <v>20.736206531448911</v>
      </c>
      <c r="AC179" s="454">
        <f t="shared" si="71"/>
        <v>101.33465525577149</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10017.385650599999</v>
      </c>
      <c r="V180" s="505">
        <f t="shared" si="64"/>
        <v>29054.544190770001</v>
      </c>
      <c r="W180" s="506">
        <f t="shared" si="65"/>
        <v>119349.98933395999</v>
      </c>
      <c r="X180" s="507">
        <f t="shared" si="66"/>
        <v>350537.37618625001</v>
      </c>
      <c r="Y180" s="507">
        <f t="shared" si="67"/>
        <v>491393.02225000004</v>
      </c>
      <c r="Z180" s="508">
        <f t="shared" si="68"/>
        <v>522.89289540000004</v>
      </c>
      <c r="AA180" s="509">
        <f t="shared" si="69"/>
        <v>1000875.21050698</v>
      </c>
      <c r="AB180" s="509">
        <f t="shared" si="70"/>
        <v>73.464122908615678</v>
      </c>
      <c r="AC180" s="454">
        <f t="shared" si="71"/>
        <v>105.57502463870088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621.04975238000009</v>
      </c>
      <c r="V181" s="505">
        <f t="shared" si="64"/>
        <v>1534.0117413949999</v>
      </c>
      <c r="W181" s="506">
        <f t="shared" si="65"/>
        <v>7507.5017964100007</v>
      </c>
      <c r="X181" s="507">
        <f t="shared" si="66"/>
        <v>23350.813493149999</v>
      </c>
      <c r="Y181" s="507">
        <f t="shared" si="67"/>
        <v>51171.605312800006</v>
      </c>
      <c r="Z181" s="508">
        <f t="shared" si="68"/>
        <v>0</v>
      </c>
      <c r="AA181" s="509">
        <f t="shared" si="69"/>
        <v>84184.982096135005</v>
      </c>
      <c r="AB181" s="509">
        <f t="shared" si="70"/>
        <v>6.1791677991878311</v>
      </c>
      <c r="AC181" s="454">
        <f t="shared" si="71"/>
        <v>106.75699387700526</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4956.1357104999997</v>
      </c>
      <c r="V182" s="505">
        <f t="shared" si="64"/>
        <v>14973.404526639999</v>
      </c>
      <c r="W182" s="506">
        <f t="shared" si="65"/>
        <v>80126.498994080001</v>
      </c>
      <c r="X182" s="507">
        <f t="shared" si="66"/>
        <v>255206.11323349999</v>
      </c>
      <c r="Y182" s="507">
        <f t="shared" si="67"/>
        <v>274220.12969660002</v>
      </c>
      <c r="Z182" s="508">
        <f t="shared" si="68"/>
        <v>1058.7762137999998</v>
      </c>
      <c r="AA182" s="509">
        <f t="shared" si="69"/>
        <v>630541.05837511993</v>
      </c>
      <c r="AB182" s="509">
        <f t="shared" si="70"/>
        <v>46.281639634110391</v>
      </c>
      <c r="AC182" s="454">
        <f t="shared" si="71"/>
        <v>106.51494051829376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7035.1885677000009</v>
      </c>
      <c r="V183" s="505">
        <f t="shared" si="64"/>
        <v>21981.624126840001</v>
      </c>
      <c r="W183" s="506">
        <f t="shared" si="65"/>
        <v>87216.822320320003</v>
      </c>
      <c r="X183" s="507">
        <f t="shared" si="66"/>
        <v>216458.25387724998</v>
      </c>
      <c r="Y183" s="507">
        <f t="shared" si="67"/>
        <v>257484.74870719999</v>
      </c>
      <c r="Z183" s="508">
        <f t="shared" si="68"/>
        <v>775.54674888</v>
      </c>
      <c r="AA183" s="509">
        <f t="shared" si="69"/>
        <v>590952.18434818985</v>
      </c>
      <c r="AB183" s="509">
        <f t="shared" si="70"/>
        <v>43.375820929843648</v>
      </c>
      <c r="AC183" s="454">
        <f t="shared" si="71"/>
        <v>103.28260516565102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4146.5304849000004</v>
      </c>
      <c r="V184" s="505">
        <f t="shared" si="64"/>
        <v>9792.6714642400002</v>
      </c>
      <c r="W184" s="506">
        <f t="shared" si="65"/>
        <v>51951.803167879996</v>
      </c>
      <c r="X184" s="507">
        <f t="shared" si="66"/>
        <v>146259.69304375001</v>
      </c>
      <c r="Y184" s="507">
        <f t="shared" si="67"/>
        <v>155873.32037500001</v>
      </c>
      <c r="Z184" s="508">
        <f t="shared" si="68"/>
        <v>74.464852284000003</v>
      </c>
      <c r="AA184" s="509">
        <f t="shared" si="69"/>
        <v>368098.48338805401</v>
      </c>
      <c r="AB184" s="509">
        <f t="shared" si="70"/>
        <v>27.018385451266443</v>
      </c>
      <c r="AC184" s="454">
        <f t="shared" si="71"/>
        <v>107.74427915197656</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14.373674210000001</v>
      </c>
      <c r="V186" s="475">
        <f t="shared" si="64"/>
        <v>15.738967412000001</v>
      </c>
      <c r="W186" s="460">
        <f t="shared" si="65"/>
        <v>41.749573249999997</v>
      </c>
      <c r="X186" s="476">
        <f t="shared" si="66"/>
        <v>30.137021475000001</v>
      </c>
      <c r="Y186" s="476">
        <f t="shared" si="67"/>
        <v>26.779620179999998</v>
      </c>
      <c r="Z186" s="478">
        <f t="shared" si="68"/>
        <v>0.172254456</v>
      </c>
      <c r="AA186" s="465">
        <f t="shared" si="69"/>
        <v>128.95111098299998</v>
      </c>
      <c r="AB186" s="429">
        <f t="shared" si="70"/>
        <v>9.4649964021579543E-3</v>
      </c>
      <c r="AC186" s="454">
        <f t="shared" si="71"/>
        <v>71.966086376876333</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3.1533612299999998</v>
      </c>
      <c r="V187" s="475">
        <f t="shared" si="64"/>
        <v>7.6145762420000001</v>
      </c>
      <c r="W187" s="460">
        <f t="shared" si="65"/>
        <v>11.332096776</v>
      </c>
      <c r="X187" s="476">
        <f t="shared" si="66"/>
        <v>17.053318425000001</v>
      </c>
      <c r="Y187" s="476">
        <f t="shared" si="67"/>
        <v>9.0087464999999991</v>
      </c>
      <c r="Z187" s="478">
        <f t="shared" si="68"/>
        <v>4.7211828000000004E-2</v>
      </c>
      <c r="AA187" s="465">
        <f t="shared" si="69"/>
        <v>48.209311001000003</v>
      </c>
      <c r="AB187" s="429">
        <f t="shared" si="70"/>
        <v>3.538557765780975E-3</v>
      </c>
      <c r="AC187" s="454">
        <f t="shared" si="71"/>
        <v>77.866303273052878</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50.104644659999998</v>
      </c>
      <c r="V188" s="475">
        <f t="shared" si="64"/>
        <v>110.939377822</v>
      </c>
      <c r="W188" s="460">
        <f t="shared" si="65"/>
        <v>348.71675962199998</v>
      </c>
      <c r="X188" s="476">
        <f t="shared" si="66"/>
        <v>658.28073217500003</v>
      </c>
      <c r="Y188" s="476">
        <f t="shared" si="67"/>
        <v>517.65690194000001</v>
      </c>
      <c r="Z188" s="478">
        <f t="shared" si="68"/>
        <v>0.91783377600000005</v>
      </c>
      <c r="AA188" s="465">
        <f t="shared" si="69"/>
        <v>1686.6162499950001</v>
      </c>
      <c r="AB188" s="429">
        <f t="shared" si="70"/>
        <v>0.12379743467373752</v>
      </c>
      <c r="AC188" s="454">
        <f t="shared" si="71"/>
        <v>96.690233582120186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66.229971390000003</v>
      </c>
      <c r="V189" s="475">
        <f t="shared" si="64"/>
        <v>106.16751723899999</v>
      </c>
      <c r="W189" s="460">
        <f t="shared" si="65"/>
        <v>289.741882584</v>
      </c>
      <c r="X189" s="476">
        <f t="shared" si="66"/>
        <v>256.99880415000001</v>
      </c>
      <c r="Y189" s="476">
        <f t="shared" si="67"/>
        <v>119.12939226</v>
      </c>
      <c r="Z189" s="478">
        <f t="shared" si="68"/>
        <v>0.86512390800000005</v>
      </c>
      <c r="AA189" s="465">
        <f t="shared" si="69"/>
        <v>839.13269153100009</v>
      </c>
      <c r="AB189" s="429">
        <f t="shared" si="70"/>
        <v>6.1592241010789792E-2</v>
      </c>
      <c r="AC189" s="454">
        <f t="shared" si="71"/>
        <v>78.744570221288129</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34.830361859999996</v>
      </c>
      <c r="V191" s="459">
        <f t="shared" si="64"/>
        <v>72.659003038999998</v>
      </c>
      <c r="W191" s="460">
        <f t="shared" si="65"/>
        <v>343.114328634</v>
      </c>
      <c r="X191" s="464">
        <f t="shared" si="66"/>
        <v>730.23520514999996</v>
      </c>
      <c r="Y191" s="464">
        <f t="shared" si="67"/>
        <v>768.30602006000004</v>
      </c>
      <c r="Z191" s="478">
        <f t="shared" si="68"/>
        <v>2.7662736959999998</v>
      </c>
      <c r="AA191" s="461">
        <f t="shared" si="69"/>
        <v>1951.9111924390002</v>
      </c>
      <c r="AB191" s="430">
        <f t="shared" si="70"/>
        <v>0.14327005229293893</v>
      </c>
      <c r="AC191" s="454">
        <f t="shared" si="71"/>
        <v>101.9386659075965</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132.08982075999998</v>
      </c>
      <c r="V192" s="459">
        <f t="shared" si="64"/>
        <v>305.73062622200001</v>
      </c>
      <c r="W192" s="460">
        <f t="shared" si="65"/>
        <v>1282.9848240439999</v>
      </c>
      <c r="X192" s="464">
        <f t="shared" si="66"/>
        <v>2677.3300600749999</v>
      </c>
      <c r="Y192" s="464">
        <f t="shared" si="67"/>
        <v>2479.7911719199997</v>
      </c>
      <c r="Z192" s="478">
        <f t="shared" si="68"/>
        <v>5.8669526400000001</v>
      </c>
      <c r="AA192" s="461">
        <f t="shared" si="69"/>
        <v>6883.7934556609989</v>
      </c>
      <c r="AB192" s="430">
        <f t="shared" si="70"/>
        <v>0.5052696312141074</v>
      </c>
      <c r="AC192" s="454">
        <f t="shared" si="71"/>
        <v>101.95258725026611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104.93707296999999</v>
      </c>
      <c r="V193" s="459">
        <f t="shared" si="64"/>
        <v>215.61573161800001</v>
      </c>
      <c r="W193" s="460">
        <f t="shared" si="65"/>
        <v>684.04455411600009</v>
      </c>
      <c r="X193" s="464">
        <f t="shared" si="66"/>
        <v>1249.5295683750001</v>
      </c>
      <c r="Y193" s="464">
        <f t="shared" si="67"/>
        <v>1013.4536115200001</v>
      </c>
      <c r="Z193" s="478">
        <f t="shared" si="68"/>
        <v>2.2616538240000001</v>
      </c>
      <c r="AA193" s="461">
        <f t="shared" si="69"/>
        <v>3269.8421924229997</v>
      </c>
      <c r="AB193" s="430">
        <f t="shared" si="70"/>
        <v>0.24000603291419551</v>
      </c>
      <c r="AC193" s="454">
        <f t="shared" si="71"/>
        <v>95.649604421847499</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38.142744409999999</v>
      </c>
      <c r="V194" s="459">
        <f t="shared" si="64"/>
        <v>84.994639120999992</v>
      </c>
      <c r="W194" s="460">
        <f t="shared" si="65"/>
        <v>307.85629058799998</v>
      </c>
      <c r="X194" s="464">
        <f t="shared" si="66"/>
        <v>567.90516639999998</v>
      </c>
      <c r="Y194" s="464">
        <f t="shared" si="67"/>
        <v>518.44919649999997</v>
      </c>
      <c r="Z194" s="478">
        <f t="shared" si="68"/>
        <v>1.1051198280000001</v>
      </c>
      <c r="AA194" s="461">
        <f t="shared" si="69"/>
        <v>1518.4531568469999</v>
      </c>
      <c r="AB194" s="430">
        <f t="shared" si="70"/>
        <v>0.11145428338571638</v>
      </c>
      <c r="AC194" s="454">
        <f t="shared" si="71"/>
        <v>98.684714786977196</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258.67512373</v>
      </c>
      <c r="V196" s="459">
        <f t="shared" si="64"/>
        <v>569.18738601200005</v>
      </c>
      <c r="W196" s="460">
        <f t="shared" si="65"/>
        <v>2227.6986115999998</v>
      </c>
      <c r="X196" s="464">
        <f t="shared" si="66"/>
        <v>4351.4720017999998</v>
      </c>
      <c r="Y196" s="464">
        <f t="shared" si="67"/>
        <v>3937.9195651</v>
      </c>
      <c r="Z196" s="478">
        <f t="shared" si="68"/>
        <v>10.16616084</v>
      </c>
      <c r="AA196" s="461">
        <f t="shared" si="69"/>
        <v>11355.118849082</v>
      </c>
      <c r="AB196" s="430">
        <f t="shared" si="70"/>
        <v>0.83346438997959482</v>
      </c>
      <c r="AC196" s="454">
        <f t="shared" si="71"/>
        <v>100.00487192663297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153.21620791999999</v>
      </c>
      <c r="V198" s="475">
        <f t="shared" si="64"/>
        <v>367.97833553600003</v>
      </c>
      <c r="W198" s="460">
        <f t="shared" si="65"/>
        <v>1578.1381021559998</v>
      </c>
      <c r="X198" s="476">
        <f t="shared" si="66"/>
        <v>3504.647405875</v>
      </c>
      <c r="Y198" s="476">
        <f t="shared" si="67"/>
        <v>3396.3707031200001</v>
      </c>
      <c r="Z198" s="478">
        <f t="shared" si="68"/>
        <v>6.6321475320000003</v>
      </c>
      <c r="AA198" s="465">
        <f t="shared" si="69"/>
        <v>9006.9829021389996</v>
      </c>
      <c r="AB198" s="429">
        <f t="shared" si="70"/>
        <v>0.66111148723862301</v>
      </c>
      <c r="AC198" s="454">
        <f t="shared" si="71"/>
        <v>103.15201141981379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63.766972720000005</v>
      </c>
      <c r="V199" s="475">
        <f t="shared" si="64"/>
        <v>170.82971660299998</v>
      </c>
      <c r="W199" s="460">
        <f t="shared" si="65"/>
        <v>750.61926786000004</v>
      </c>
      <c r="X199" s="476">
        <f t="shared" si="66"/>
        <v>1657.8698496249999</v>
      </c>
      <c r="Y199" s="476">
        <f t="shared" si="67"/>
        <v>1788.74640462</v>
      </c>
      <c r="Z199" s="478">
        <f t="shared" si="68"/>
        <v>3.6233093519999997</v>
      </c>
      <c r="AA199" s="465">
        <f t="shared" si="69"/>
        <v>4435.4555207800004</v>
      </c>
      <c r="AB199" s="429">
        <f t="shared" si="70"/>
        <v>0.32556191432618908</v>
      </c>
      <c r="AC199" s="454">
        <f t="shared" si="71"/>
        <v>103.76865817623155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29.312869329999998</v>
      </c>
      <c r="V200" s="475">
        <f t="shared" si="64"/>
        <v>87.580963701000002</v>
      </c>
      <c r="W200" s="460">
        <f t="shared" si="65"/>
        <v>451.14431577599998</v>
      </c>
      <c r="X200" s="476">
        <f t="shared" si="66"/>
        <v>1203.6730090000001</v>
      </c>
      <c r="Y200" s="476">
        <f t="shared" si="67"/>
        <v>1448.1846117600001</v>
      </c>
      <c r="Z200" s="478">
        <f t="shared" si="68"/>
        <v>2.4585138240000002</v>
      </c>
      <c r="AA200" s="465">
        <f t="shared" si="69"/>
        <v>3222.3542833910001</v>
      </c>
      <c r="AB200" s="429">
        <f t="shared" si="70"/>
        <v>0.23652042596821785</v>
      </c>
      <c r="AC200" s="454">
        <f t="shared" si="71"/>
        <v>106.78252540950832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47.015457150000003</v>
      </c>
      <c r="V201" s="475">
        <f t="shared" ref="V201:V264" si="87">IFERROR(V$5*I201,"")</f>
        <v>119.611829953</v>
      </c>
      <c r="W201" s="460">
        <f t="shared" ref="W201:W264" si="88">IFERROR(W$5*K201,"")</f>
        <v>608.364761004</v>
      </c>
      <c r="X201" s="476">
        <f t="shared" ref="X201:X264" si="89">IFERROR(X$5*M201,"")</f>
        <v>1601.964314225</v>
      </c>
      <c r="Y201" s="476">
        <f t="shared" ref="Y201:Y264" si="90">IFERROR(Y$5*O201,"")</f>
        <v>1818.8828132600001</v>
      </c>
      <c r="Z201" s="478">
        <f t="shared" ref="Z201:Z264" si="91">IFERROR(Z$5*Q201,"")</f>
        <v>3.1063924680000001</v>
      </c>
      <c r="AA201" s="465">
        <f t="shared" ref="AA201:AA264" si="92">IFERROR(SUM(U201:Z201),"")</f>
        <v>4198.9455680600004</v>
      </c>
      <c r="AB201" s="429">
        <f t="shared" ref="AB201:AB264" si="93">IF(OR(AA201="", AA201=0), "", AA201/$AA$5)</f>
        <v>0.30820211157222549</v>
      </c>
      <c r="AC201" s="454">
        <f t="shared" ref="AC201:AC264" si="94">IF(OR(AB201="", AB201=0), "", IF(AN201&gt;0, AB201/AN201*100, ""))</f>
        <v>106.17777892264284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47.512172939999999</v>
      </c>
      <c r="V202" s="475">
        <f t="shared" si="87"/>
        <v>102.435261334</v>
      </c>
      <c r="W202" s="460">
        <f t="shared" si="88"/>
        <v>360.60666842199998</v>
      </c>
      <c r="X202" s="476">
        <f t="shared" si="89"/>
        <v>641.21101769999996</v>
      </c>
      <c r="Y202" s="476">
        <f t="shared" si="90"/>
        <v>505.12663861999999</v>
      </c>
      <c r="Z202" s="478">
        <f t="shared" si="91"/>
        <v>1.766992812</v>
      </c>
      <c r="AA202" s="465">
        <f t="shared" si="92"/>
        <v>1658.6587518279998</v>
      </c>
      <c r="AB202" s="429">
        <f t="shared" si="93"/>
        <v>0.12174535759160304</v>
      </c>
      <c r="AC202" s="454">
        <f t="shared" si="94"/>
        <v>96.872895965286261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80.569103849999991</v>
      </c>
      <c r="V203" s="475">
        <f t="shared" si="87"/>
        <v>208.26489662999998</v>
      </c>
      <c r="W203" s="460">
        <f t="shared" si="88"/>
        <v>1000.47557225</v>
      </c>
      <c r="X203" s="476">
        <f t="shared" si="89"/>
        <v>2538.2150986500001</v>
      </c>
      <c r="Y203" s="476">
        <f t="shared" si="90"/>
        <v>2670.1452362000005</v>
      </c>
      <c r="Z203" s="478">
        <f t="shared" si="91"/>
        <v>3.7291991639999997</v>
      </c>
      <c r="AA203" s="465">
        <f t="shared" si="92"/>
        <v>6501.3991067440011</v>
      </c>
      <c r="AB203" s="429">
        <f t="shared" si="93"/>
        <v>0.4772019309119202</v>
      </c>
      <c r="AC203" s="454">
        <f t="shared" si="94"/>
        <v>105.91825681794103</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303.08810204999997</v>
      </c>
      <c r="V205" s="475">
        <f t="shared" si="87"/>
        <v>665.051431331</v>
      </c>
      <c r="W205" s="460">
        <f t="shared" si="88"/>
        <v>2577.1223621220001</v>
      </c>
      <c r="X205" s="476">
        <f t="shared" si="89"/>
        <v>5136.9968298000003</v>
      </c>
      <c r="Y205" s="476">
        <f t="shared" si="90"/>
        <v>4699.6128997000005</v>
      </c>
      <c r="Z205" s="478">
        <f t="shared" si="91"/>
        <v>11.752952016</v>
      </c>
      <c r="AA205" s="465">
        <f t="shared" si="92"/>
        <v>13393.624577019002</v>
      </c>
      <c r="AB205" s="429">
        <f t="shared" si="93"/>
        <v>0.98309047100844116</v>
      </c>
      <c r="AC205" s="454">
        <f t="shared" si="94"/>
        <v>100.07601594528674</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274.79891286000003</v>
      </c>
      <c r="V206" s="450">
        <f t="shared" si="87"/>
        <v>625.49560800999996</v>
      </c>
      <c r="W206" s="451">
        <f t="shared" si="88"/>
        <v>2466.4893813560002</v>
      </c>
      <c r="X206" s="456">
        <f t="shared" si="89"/>
        <v>4994.5469233000003</v>
      </c>
      <c r="Y206" s="456">
        <f t="shared" si="90"/>
        <v>4640.55460872</v>
      </c>
      <c r="Z206" s="487">
        <f t="shared" si="91"/>
        <v>10.947750396</v>
      </c>
      <c r="AA206" s="457">
        <f t="shared" si="92"/>
        <v>13012.833184642002</v>
      </c>
      <c r="AB206" s="522">
        <f t="shared" si="93"/>
        <v>0.95514042752803896</v>
      </c>
      <c r="AC206" s="523">
        <f t="shared" si="94"/>
        <v>100.78172414876407</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201.28485255999999</v>
      </c>
      <c r="V207" s="459">
        <f t="shared" si="87"/>
        <v>479.01934132500003</v>
      </c>
      <c r="W207" s="460">
        <f t="shared" si="88"/>
        <v>1923.1686863619998</v>
      </c>
      <c r="X207" s="464">
        <f t="shared" si="89"/>
        <v>3874.4046412500002</v>
      </c>
      <c r="Y207" s="464">
        <f t="shared" si="90"/>
        <v>3703.7506298400003</v>
      </c>
      <c r="Z207" s="478">
        <f t="shared" si="91"/>
        <v>8.953197072</v>
      </c>
      <c r="AA207" s="465">
        <f t="shared" si="92"/>
        <v>10190.581348409001</v>
      </c>
      <c r="AB207" s="429">
        <f t="shared" si="93"/>
        <v>0.74798747419326195</v>
      </c>
      <c r="AC207" s="524">
        <f t="shared" si="94"/>
        <v>101.2121162614642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11.482064579999999</v>
      </c>
      <c r="V208" s="459">
        <f t="shared" si="87"/>
        <v>30.165059805999999</v>
      </c>
      <c r="W208" s="460">
        <f t="shared" si="88"/>
        <v>133.404512318</v>
      </c>
      <c r="X208" s="464">
        <f t="shared" si="89"/>
        <v>312.20046934999999</v>
      </c>
      <c r="Y208" s="464">
        <f t="shared" si="90"/>
        <v>352.58915715999996</v>
      </c>
      <c r="Z208" s="478">
        <f t="shared" si="91"/>
        <v>1.2264170640000001</v>
      </c>
      <c r="AA208" s="465">
        <f t="shared" si="92"/>
        <v>841.06768027800001</v>
      </c>
      <c r="AB208" s="429">
        <f t="shared" si="93"/>
        <v>6.1734268957574868E-2</v>
      </c>
      <c r="AC208" s="524">
        <f t="shared" si="94"/>
        <v>103.00377492168874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117.84876765</v>
      </c>
      <c r="V209" s="459">
        <f t="shared" si="87"/>
        <v>287.00121176300001</v>
      </c>
      <c r="W209" s="460">
        <f t="shared" si="88"/>
        <v>1192.4550909040001</v>
      </c>
      <c r="X209" s="464">
        <f t="shared" si="89"/>
        <v>2467.0955702249998</v>
      </c>
      <c r="Y209" s="464">
        <f t="shared" si="90"/>
        <v>2343.1342940200002</v>
      </c>
      <c r="Z209" s="478">
        <f t="shared" si="91"/>
        <v>6.1173506519999989</v>
      </c>
      <c r="AA209" s="465">
        <f t="shared" si="92"/>
        <v>6413.6522852139997</v>
      </c>
      <c r="AB209" s="429">
        <f t="shared" si="93"/>
        <v>0.47076132451658836</v>
      </c>
      <c r="AC209" s="524">
        <f t="shared" si="94"/>
        <v>101.89335277012141</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54.479076360000001</v>
      </c>
      <c r="V210" s="459">
        <f t="shared" si="87"/>
        <v>147.31009837599998</v>
      </c>
      <c r="W210" s="460">
        <f t="shared" si="88"/>
        <v>629.87397673199996</v>
      </c>
      <c r="X210" s="464">
        <f t="shared" si="89"/>
        <v>1376.0854637749999</v>
      </c>
      <c r="Y210" s="464">
        <f t="shared" si="90"/>
        <v>1278.9025560800001</v>
      </c>
      <c r="Z210" s="478">
        <f t="shared" si="91"/>
        <v>3.4860036839999999</v>
      </c>
      <c r="AA210" s="465">
        <f t="shared" si="92"/>
        <v>3490.1371750069998</v>
      </c>
      <c r="AB210" s="429">
        <f t="shared" si="93"/>
        <v>0.25617565876445975</v>
      </c>
      <c r="AC210" s="524">
        <f t="shared" si="94"/>
        <v>103.19106044803368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3.4763303900000002</v>
      </c>
      <c r="V211" s="468">
        <f t="shared" si="87"/>
        <v>6.0554218129999997</v>
      </c>
      <c r="W211" s="469">
        <f t="shared" si="88"/>
        <v>39.393700500000001</v>
      </c>
      <c r="X211" s="473">
        <f t="shared" si="89"/>
        <v>76.074881849999997</v>
      </c>
      <c r="Y211" s="473">
        <f t="shared" si="90"/>
        <v>54.640920899999998</v>
      </c>
      <c r="Z211" s="488">
        <f t="shared" si="91"/>
        <v>0.187980588</v>
      </c>
      <c r="AA211" s="489">
        <f t="shared" si="92"/>
        <v>179.82923604099997</v>
      </c>
      <c r="AB211" s="525">
        <f t="shared" si="93"/>
        <v>1.3199444806297709E-2</v>
      </c>
      <c r="AC211" s="526">
        <f t="shared" si="94"/>
        <v>104.66928408718343</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33.128900200000004</v>
      </c>
      <c r="V212" s="475">
        <f t="shared" si="87"/>
        <v>81.283816529999996</v>
      </c>
      <c r="W212" s="460">
        <f t="shared" si="88"/>
        <v>396.64181787999996</v>
      </c>
      <c r="X212" s="476">
        <f t="shared" si="89"/>
        <v>942.11325009999996</v>
      </c>
      <c r="Y212" s="476">
        <f t="shared" si="90"/>
        <v>1114.2913204199999</v>
      </c>
      <c r="Z212" s="478">
        <f t="shared" si="91"/>
        <v>2.593223568</v>
      </c>
      <c r="AA212" s="465">
        <f t="shared" si="92"/>
        <v>2570.0523286980001</v>
      </c>
      <c r="AB212" s="429">
        <f t="shared" si="93"/>
        <v>0.18864153909997064</v>
      </c>
      <c r="AC212" s="454">
        <f t="shared" si="94"/>
        <v>104.48772036445962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4.2021054900000001</v>
      </c>
      <c r="V213" s="475">
        <f t="shared" si="87"/>
        <v>6.1976824979999998</v>
      </c>
      <c r="W213" s="460">
        <f t="shared" si="88"/>
        <v>37.261808121999998</v>
      </c>
      <c r="X213" s="476">
        <f t="shared" si="89"/>
        <v>88.831959699999999</v>
      </c>
      <c r="Y213" s="476">
        <f t="shared" si="90"/>
        <v>100.20778138</v>
      </c>
      <c r="Z213" s="478">
        <f t="shared" si="91"/>
        <v>0.32975122800000001</v>
      </c>
      <c r="AA213" s="465">
        <f t="shared" si="92"/>
        <v>237.031088418</v>
      </c>
      <c r="AB213" s="429">
        <f t="shared" si="93"/>
        <v>1.7398054052994716E-2</v>
      </c>
      <c r="AC213" s="454">
        <f t="shared" si="94"/>
        <v>103.27465030107803</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18.848518009999999</v>
      </c>
      <c r="V214" s="475">
        <f t="shared" si="87"/>
        <v>50.778261989000001</v>
      </c>
      <c r="W214" s="460">
        <f t="shared" si="88"/>
        <v>260.85473706599998</v>
      </c>
      <c r="X214" s="476">
        <f t="shared" si="89"/>
        <v>683.63205074999996</v>
      </c>
      <c r="Y214" s="476">
        <f t="shared" si="90"/>
        <v>843.09582639999996</v>
      </c>
      <c r="Z214" s="478">
        <f t="shared" si="91"/>
        <v>1.5621708720000003</v>
      </c>
      <c r="AA214" s="465">
        <f t="shared" si="92"/>
        <v>1858.771565087</v>
      </c>
      <c r="AB214" s="429">
        <f t="shared" si="93"/>
        <v>0.13643361458360245</v>
      </c>
      <c r="AC214" s="454">
        <f t="shared" si="94"/>
        <v>106.12125008908457</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9.0935102400000005</v>
      </c>
      <c r="V215" s="475">
        <f t="shared" si="87"/>
        <v>18.825666783000003</v>
      </c>
      <c r="W215" s="460">
        <f t="shared" si="88"/>
        <v>87.166309999999996</v>
      </c>
      <c r="X215" s="476">
        <f t="shared" si="89"/>
        <v>186.50586817499999</v>
      </c>
      <c r="Y215" s="476">
        <f t="shared" si="90"/>
        <v>204.38685368</v>
      </c>
      <c r="Z215" s="478">
        <f t="shared" si="91"/>
        <v>1.122631272</v>
      </c>
      <c r="AA215" s="465">
        <f t="shared" si="92"/>
        <v>507.10084014999995</v>
      </c>
      <c r="AB215" s="429">
        <f t="shared" si="93"/>
        <v>3.7221142113182615E-2</v>
      </c>
      <c r="AC215" s="454">
        <f t="shared" si="94"/>
        <v>100.38413472799607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30.58225113</v>
      </c>
      <c r="V216" s="475">
        <f t="shared" si="87"/>
        <v>74.480389305000003</v>
      </c>
      <c r="W216" s="460">
        <f t="shared" si="88"/>
        <v>420.80447609199996</v>
      </c>
      <c r="X216" s="476">
        <f t="shared" si="89"/>
        <v>1271.7078802999999</v>
      </c>
      <c r="Y216" s="476">
        <f t="shared" si="90"/>
        <v>1375.9270056400001</v>
      </c>
      <c r="Z216" s="478">
        <f t="shared" si="91"/>
        <v>1.0393509599999999</v>
      </c>
      <c r="AA216" s="465">
        <f t="shared" si="92"/>
        <v>3174.5413534270001</v>
      </c>
      <c r="AB216" s="429">
        <f t="shared" si="93"/>
        <v>0.23301096252400177</v>
      </c>
      <c r="AC216" s="454">
        <f t="shared" si="94"/>
        <v>108.49019857570777</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164.90203395</v>
      </c>
      <c r="V217" s="475">
        <f t="shared" si="87"/>
        <v>398.58167626199997</v>
      </c>
      <c r="W217" s="460">
        <f t="shared" si="88"/>
        <v>1696.1566127660001</v>
      </c>
      <c r="X217" s="476">
        <f t="shared" si="89"/>
        <v>3655.11448445</v>
      </c>
      <c r="Y217" s="476">
        <f t="shared" si="90"/>
        <v>3492.31949016</v>
      </c>
      <c r="Z217" s="478">
        <f t="shared" si="91"/>
        <v>8.380002275999999</v>
      </c>
      <c r="AA217" s="465">
        <f t="shared" si="92"/>
        <v>9415.4542998640009</v>
      </c>
      <c r="AB217" s="429">
        <f t="shared" si="93"/>
        <v>0.69109323986083393</v>
      </c>
      <c r="AC217" s="454">
        <f t="shared" si="94"/>
        <v>102.58993437834229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47.148434440000003</v>
      </c>
      <c r="V218" s="475">
        <f t="shared" si="87"/>
        <v>98.187258078000013</v>
      </c>
      <c r="W218" s="460">
        <f t="shared" si="88"/>
        <v>331.15711367199998</v>
      </c>
      <c r="X218" s="476">
        <f t="shared" si="89"/>
        <v>588.66921190000005</v>
      </c>
      <c r="Y218" s="476">
        <f t="shared" si="90"/>
        <v>482.00676807999997</v>
      </c>
      <c r="Z218" s="478">
        <f t="shared" si="91"/>
        <v>1.2167472479999999</v>
      </c>
      <c r="AA218" s="465">
        <f t="shared" si="92"/>
        <v>1548.385533418</v>
      </c>
      <c r="AB218" s="429">
        <f t="shared" si="93"/>
        <v>0.1136513163107751</v>
      </c>
      <c r="AC218" s="454">
        <f t="shared" si="94"/>
        <v>96.360606902437098</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31.497570149999998</v>
      </c>
      <c r="V219" s="475">
        <f t="shared" si="87"/>
        <v>72.751652589000003</v>
      </c>
      <c r="W219" s="460">
        <f t="shared" si="88"/>
        <v>273.08144371200001</v>
      </c>
      <c r="X219" s="476">
        <f t="shared" si="89"/>
        <v>523.70991667499993</v>
      </c>
      <c r="Y219" s="476">
        <f t="shared" si="90"/>
        <v>455.72525258000002</v>
      </c>
      <c r="Z219" s="478">
        <f t="shared" si="91"/>
        <v>1.193343636</v>
      </c>
      <c r="AA219" s="465">
        <f t="shared" si="92"/>
        <v>1357.959179342</v>
      </c>
      <c r="AB219" s="429">
        <f t="shared" si="93"/>
        <v>9.9674044285231939E-2</v>
      </c>
      <c r="AC219" s="454">
        <f t="shared" si="94"/>
        <v>99.571016971759605</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31.515013540000002</v>
      </c>
      <c r="V220" s="475">
        <f t="shared" si="87"/>
        <v>85.451968027999996</v>
      </c>
      <c r="W220" s="460">
        <f t="shared" si="88"/>
        <v>377.51375431000002</v>
      </c>
      <c r="X220" s="476">
        <f t="shared" si="89"/>
        <v>784.56532989999994</v>
      </c>
      <c r="Y220" s="476">
        <f t="shared" si="90"/>
        <v>662.53265046000001</v>
      </c>
      <c r="Z220" s="478">
        <f t="shared" si="91"/>
        <v>1.649681664</v>
      </c>
      <c r="AA220" s="465">
        <f t="shared" si="92"/>
        <v>1943.2283979019999</v>
      </c>
      <c r="AB220" s="429">
        <f t="shared" si="93"/>
        <v>0.14263273619362887</v>
      </c>
      <c r="AC220" s="454">
        <f t="shared" si="94"/>
        <v>103.49883159102782</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54.741016129999998</v>
      </c>
      <c r="V221" s="475">
        <f t="shared" si="87"/>
        <v>142.19079824600001</v>
      </c>
      <c r="W221" s="460">
        <f t="shared" si="88"/>
        <v>714.40430107199995</v>
      </c>
      <c r="X221" s="476">
        <f t="shared" si="89"/>
        <v>1758.170025975</v>
      </c>
      <c r="Y221" s="476">
        <f t="shared" si="90"/>
        <v>1892.0548142599998</v>
      </c>
      <c r="Z221" s="478">
        <f t="shared" si="91"/>
        <v>4.3202297400000003</v>
      </c>
      <c r="AA221" s="465">
        <f t="shared" si="92"/>
        <v>4565.8811854229998</v>
      </c>
      <c r="AB221" s="429">
        <f t="shared" si="93"/>
        <v>0.33513514279381973</v>
      </c>
      <c r="AC221" s="454">
        <f t="shared" si="94"/>
        <v>105.45869655215942</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56.803339490000006</v>
      </c>
      <c r="V222" s="475">
        <f t="shared" si="87"/>
        <v>141.03771773</v>
      </c>
      <c r="W222" s="460">
        <f t="shared" si="88"/>
        <v>669.08745934799992</v>
      </c>
      <c r="X222" s="476">
        <f t="shared" si="89"/>
        <v>1547.07477485</v>
      </c>
      <c r="Y222" s="476">
        <f t="shared" si="90"/>
        <v>1730.8862971199999</v>
      </c>
      <c r="Z222" s="478">
        <f t="shared" si="91"/>
        <v>4.7300124960000005</v>
      </c>
      <c r="AA222" s="465">
        <f t="shared" si="92"/>
        <v>4149.619601034</v>
      </c>
      <c r="AB222" s="429">
        <f t="shared" si="93"/>
        <v>0.3045815913853494</v>
      </c>
      <c r="AC222" s="454">
        <f t="shared" si="94"/>
        <v>103.9225647721135</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18.561442199999998</v>
      </c>
      <c r="V223" s="475">
        <f t="shared" si="87"/>
        <v>39.110092413000004</v>
      </c>
      <c r="W223" s="460">
        <f t="shared" si="88"/>
        <v>206.32096977799998</v>
      </c>
      <c r="X223" s="476">
        <f t="shared" si="89"/>
        <v>542.11317654999993</v>
      </c>
      <c r="Y223" s="476">
        <f t="shared" si="90"/>
        <v>761.76922666000007</v>
      </c>
      <c r="Z223" s="478">
        <f t="shared" si="91"/>
        <v>2.244130164</v>
      </c>
      <c r="AA223" s="465">
        <f t="shared" si="92"/>
        <v>1570.1190377649998</v>
      </c>
      <c r="AB223" s="429">
        <f t="shared" si="93"/>
        <v>0.11524655297746622</v>
      </c>
      <c r="AC223" s="454">
        <f t="shared" si="94"/>
        <v>104.13766603790316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66.135919560000005</v>
      </c>
      <c r="V225" s="475">
        <f t="shared" si="87"/>
        <v>150.914181488</v>
      </c>
      <c r="W225" s="460">
        <f t="shared" si="88"/>
        <v>550.544435056</v>
      </c>
      <c r="X225" s="476">
        <f t="shared" si="89"/>
        <v>1085.604671525</v>
      </c>
      <c r="Y225" s="476">
        <f t="shared" si="90"/>
        <v>918.69253020000008</v>
      </c>
      <c r="Z225" s="478">
        <f t="shared" si="91"/>
        <v>2.6224162199999999</v>
      </c>
      <c r="AA225" s="465">
        <f t="shared" si="92"/>
        <v>2774.5141540489999</v>
      </c>
      <c r="AB225" s="429">
        <f t="shared" si="93"/>
        <v>0.20364901306877567</v>
      </c>
      <c r="AC225" s="454">
        <f t="shared" si="94"/>
        <v>99.213974918861211</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29.02383463</v>
      </c>
      <c r="V226" s="475">
        <f t="shared" si="87"/>
        <v>68.608217370000006</v>
      </c>
      <c r="W226" s="460">
        <f t="shared" si="88"/>
        <v>247.720922218</v>
      </c>
      <c r="X226" s="476">
        <f t="shared" si="89"/>
        <v>493.09882572499998</v>
      </c>
      <c r="Y226" s="476">
        <f t="shared" si="90"/>
        <v>391.82649937999997</v>
      </c>
      <c r="Z226" s="478">
        <f t="shared" si="91"/>
        <v>0.94326693599999989</v>
      </c>
      <c r="AA226" s="465">
        <f t="shared" si="92"/>
        <v>1231.2215662589999</v>
      </c>
      <c r="AB226" s="429">
        <f t="shared" si="93"/>
        <v>9.0371518368981205E-2</v>
      </c>
      <c r="AC226" s="454">
        <f t="shared" si="94"/>
        <v>99.643939095920402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26.860862640000001</v>
      </c>
      <c r="V227" s="475">
        <f t="shared" si="87"/>
        <v>58.309947947999994</v>
      </c>
      <c r="W227" s="460">
        <f t="shared" si="88"/>
        <v>212.70833999800001</v>
      </c>
      <c r="X227" s="476">
        <f t="shared" si="89"/>
        <v>380.86843299999998</v>
      </c>
      <c r="Y227" s="476">
        <f t="shared" si="90"/>
        <v>300.36452625999999</v>
      </c>
      <c r="Z227" s="478">
        <f t="shared" si="91"/>
        <v>1.4745527520000001</v>
      </c>
      <c r="AA227" s="465">
        <f t="shared" si="92"/>
        <v>980.58666259800009</v>
      </c>
      <c r="AB227" s="429">
        <f t="shared" si="93"/>
        <v>7.1974945874779803E-2</v>
      </c>
      <c r="AC227" s="454">
        <f t="shared" si="94"/>
        <v>96.900791124949322</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4.0861589800000004</v>
      </c>
      <c r="V228" s="475">
        <f t="shared" si="87"/>
        <v>11.403083222999999</v>
      </c>
      <c r="W228" s="460">
        <f t="shared" si="88"/>
        <v>51.405595010000006</v>
      </c>
      <c r="X228" s="476">
        <f t="shared" si="89"/>
        <v>125.21532237500001</v>
      </c>
      <c r="Y228" s="476">
        <f t="shared" si="90"/>
        <v>110.16210269999999</v>
      </c>
      <c r="Z228" s="478">
        <f t="shared" si="91"/>
        <v>0.14621872799999999</v>
      </c>
      <c r="AA228" s="465">
        <f t="shared" si="92"/>
        <v>302.41848101599999</v>
      </c>
      <c r="AB228" s="429">
        <f t="shared" si="93"/>
        <v>2.2197480990604816E-2</v>
      </c>
      <c r="AC228" s="454">
        <f t="shared" si="94"/>
        <v>105.72175243255282</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117.27570568</v>
      </c>
      <c r="V230" s="459">
        <f t="shared" si="87"/>
        <v>270.69133028700003</v>
      </c>
      <c r="W230" s="460">
        <f t="shared" si="88"/>
        <v>1045.469282088</v>
      </c>
      <c r="X230" s="464">
        <f t="shared" si="89"/>
        <v>1992.1966578249999</v>
      </c>
      <c r="Y230" s="464">
        <f t="shared" si="90"/>
        <v>1861.1269380000001</v>
      </c>
      <c r="Z230" s="478">
        <f t="shared" si="91"/>
        <v>5.7687120119999999</v>
      </c>
      <c r="AA230" s="461">
        <f t="shared" si="92"/>
        <v>5292.5286258919996</v>
      </c>
      <c r="AB230" s="430">
        <f t="shared" si="93"/>
        <v>0.38847097958690541</v>
      </c>
      <c r="AC230" s="454">
        <f t="shared" si="94"/>
        <v>99.626284356404298</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83.308550289999999</v>
      </c>
      <c r="V231" s="459">
        <f t="shared" si="87"/>
        <v>190.34865121300001</v>
      </c>
      <c r="W231" s="460">
        <f t="shared" si="88"/>
        <v>752.506353676</v>
      </c>
      <c r="X231" s="464">
        <f t="shared" si="89"/>
        <v>1413.5461221749999</v>
      </c>
      <c r="Y231" s="464">
        <f t="shared" si="90"/>
        <v>1328.99457564</v>
      </c>
      <c r="Z231" s="478">
        <f t="shared" si="91"/>
        <v>4.5794814479999992</v>
      </c>
      <c r="AA231" s="461">
        <f t="shared" si="92"/>
        <v>3773.283734442</v>
      </c>
      <c r="AB231" s="430">
        <f t="shared" si="93"/>
        <v>0.27695858297431003</v>
      </c>
      <c r="AC231" s="454">
        <f t="shared" si="94"/>
        <v>99.551502109126844</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124.35130408999999</v>
      </c>
      <c r="V232" s="459">
        <f t="shared" si="87"/>
        <v>314.460711194</v>
      </c>
      <c r="W232" s="460">
        <f t="shared" si="88"/>
        <v>1287.5539985</v>
      </c>
      <c r="X232" s="464">
        <f t="shared" si="89"/>
        <v>2432.2398460250001</v>
      </c>
      <c r="Y232" s="464">
        <f t="shared" si="90"/>
        <v>2250.81172492</v>
      </c>
      <c r="Z232" s="478">
        <f t="shared" si="91"/>
        <v>5.5573719600000002</v>
      </c>
      <c r="AA232" s="461">
        <f t="shared" si="92"/>
        <v>6414.9749566890005</v>
      </c>
      <c r="AB232" s="430">
        <f t="shared" si="93"/>
        <v>0.47085840844751914</v>
      </c>
      <c r="AC232" s="454">
        <f t="shared" si="94"/>
        <v>101.29129945268261</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99.286483799999999</v>
      </c>
      <c r="V233" s="459">
        <f t="shared" si="87"/>
        <v>256.09213295400002</v>
      </c>
      <c r="W233" s="460">
        <f t="shared" si="88"/>
        <v>1039.7668487359999</v>
      </c>
      <c r="X233" s="464">
        <f t="shared" si="89"/>
        <v>1946.8004888749999</v>
      </c>
      <c r="Y233" s="464">
        <f t="shared" si="90"/>
        <v>1751.55604004</v>
      </c>
      <c r="Z233" s="478">
        <f t="shared" si="91"/>
        <v>4.0492269719999996</v>
      </c>
      <c r="AA233" s="461">
        <f t="shared" si="92"/>
        <v>5097.5512213769998</v>
      </c>
      <c r="AB233" s="430">
        <f t="shared" si="93"/>
        <v>0.3741596609936142</v>
      </c>
      <c r="AC233" s="454">
        <f t="shared" si="94"/>
        <v>101.33369566324579</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25.064819979999999</v>
      </c>
      <c r="V234" s="459">
        <f t="shared" si="87"/>
        <v>58.368578239999998</v>
      </c>
      <c r="W234" s="460">
        <f t="shared" si="88"/>
        <v>247.78714976399999</v>
      </c>
      <c r="X234" s="464">
        <f t="shared" si="89"/>
        <v>485.43935715000003</v>
      </c>
      <c r="Y234" s="464">
        <f t="shared" si="90"/>
        <v>499.25568487999999</v>
      </c>
      <c r="Z234" s="478">
        <f t="shared" si="91"/>
        <v>1.5081449880000002</v>
      </c>
      <c r="AA234" s="461">
        <f t="shared" si="92"/>
        <v>1317.4237350019998</v>
      </c>
      <c r="AB234" s="430">
        <f t="shared" si="93"/>
        <v>9.6698747431150894E-2</v>
      </c>
      <c r="AC234" s="454">
        <f t="shared" si="94"/>
        <v>101.12758812699265</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27.176895550000001</v>
      </c>
      <c r="V235" s="459">
        <f t="shared" si="87"/>
        <v>68.109182924999999</v>
      </c>
      <c r="W235" s="460">
        <f t="shared" si="88"/>
        <v>327.78642820000005</v>
      </c>
      <c r="X235" s="464">
        <f t="shared" si="89"/>
        <v>751.47259384999995</v>
      </c>
      <c r="Y235" s="464">
        <f t="shared" si="90"/>
        <v>801.6450430399999</v>
      </c>
      <c r="Z235" s="478">
        <f t="shared" si="91"/>
        <v>1.0983824520000001</v>
      </c>
      <c r="AA235" s="461">
        <f t="shared" si="92"/>
        <v>1977.2885260169996</v>
      </c>
      <c r="AB235" s="430">
        <f t="shared" si="93"/>
        <v>0.14513274559725481</v>
      </c>
      <c r="AC235" s="454">
        <f t="shared" si="94"/>
        <v>105.13709949982812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29.242389589999998</v>
      </c>
      <c r="V236" s="475">
        <f t="shared" si="87"/>
        <v>57.518733012999995</v>
      </c>
      <c r="W236" s="460">
        <f t="shared" si="88"/>
        <v>306.31343512000001</v>
      </c>
      <c r="X236" s="476">
        <f t="shared" si="89"/>
        <v>626.24742757499996</v>
      </c>
      <c r="Y236" s="476">
        <f t="shared" si="90"/>
        <v>656.08628987999998</v>
      </c>
      <c r="Z236" s="478">
        <f t="shared" si="91"/>
        <v>3.2776943039999997</v>
      </c>
      <c r="AA236" s="465">
        <f t="shared" si="92"/>
        <v>1678.685969482</v>
      </c>
      <c r="AB236" s="429">
        <f t="shared" si="93"/>
        <v>0.12321535301541398</v>
      </c>
      <c r="AC236" s="454">
        <f t="shared" si="94"/>
        <v>101.72847502983393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14.482376330000001</v>
      </c>
      <c r="V237" s="475">
        <f t="shared" si="87"/>
        <v>26.177861807999999</v>
      </c>
      <c r="W237" s="460">
        <f t="shared" si="88"/>
        <v>139.88857575</v>
      </c>
      <c r="X237" s="476">
        <f t="shared" si="89"/>
        <v>283.85932739999998</v>
      </c>
      <c r="Y237" s="476">
        <f t="shared" si="90"/>
        <v>291.47380751999998</v>
      </c>
      <c r="Z237" s="478">
        <f t="shared" si="91"/>
        <v>1.228751712</v>
      </c>
      <c r="AA237" s="465">
        <f t="shared" si="92"/>
        <v>757.11070051999991</v>
      </c>
      <c r="AB237" s="429">
        <f t="shared" si="93"/>
        <v>5.5571836503229589E-2</v>
      </c>
      <c r="AC237" s="454">
        <f t="shared" si="94"/>
        <v>101.77536554465472</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12.978210450000001</v>
      </c>
      <c r="V238" s="475">
        <f t="shared" si="87"/>
        <v>25.712043363999999</v>
      </c>
      <c r="W238" s="460">
        <f t="shared" si="88"/>
        <v>127.819223994</v>
      </c>
      <c r="X238" s="476">
        <f t="shared" si="89"/>
        <v>270.60430182499999</v>
      </c>
      <c r="Y238" s="476">
        <f t="shared" si="90"/>
        <v>285.73362502000003</v>
      </c>
      <c r="Z238" s="478">
        <f t="shared" si="91"/>
        <v>1.44158556</v>
      </c>
      <c r="AA238" s="465">
        <f t="shared" si="92"/>
        <v>724.28899021300003</v>
      </c>
      <c r="AB238" s="429">
        <f t="shared" si="93"/>
        <v>5.3162726821271288E-2</v>
      </c>
      <c r="AC238" s="454">
        <f t="shared" si="94"/>
        <v>101.20984442235851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1.78180312</v>
      </c>
      <c r="V239" s="475">
        <f t="shared" si="87"/>
        <v>5.6288278409999997</v>
      </c>
      <c r="W239" s="460">
        <f t="shared" si="88"/>
        <v>38.605637993999999</v>
      </c>
      <c r="X239" s="476">
        <f t="shared" si="89"/>
        <v>71.783798349999998</v>
      </c>
      <c r="Y239" s="476">
        <f t="shared" si="90"/>
        <v>78.878862119999994</v>
      </c>
      <c r="Z239" s="478">
        <f t="shared" si="91"/>
        <v>0.60735703200000002</v>
      </c>
      <c r="AA239" s="465">
        <f t="shared" si="92"/>
        <v>197.28628645699999</v>
      </c>
      <c r="AB239" s="429">
        <f t="shared" si="93"/>
        <v>1.4480790256679388E-2</v>
      </c>
      <c r="AC239" s="454">
        <f t="shared" si="94"/>
        <v>103.49245990957621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37.471601849999999</v>
      </c>
      <c r="V240" s="475">
        <f t="shared" si="87"/>
        <v>95.92916141900001</v>
      </c>
      <c r="W240" s="460">
        <f t="shared" si="88"/>
        <v>370.19343361</v>
      </c>
      <c r="X240" s="476">
        <f t="shared" si="89"/>
        <v>728.10342605000005</v>
      </c>
      <c r="Y240" s="476">
        <f t="shared" si="90"/>
        <v>659.91566737999995</v>
      </c>
      <c r="Z240" s="478">
        <f t="shared" si="91"/>
        <v>3.6677461679999999</v>
      </c>
      <c r="AA240" s="465">
        <f t="shared" si="92"/>
        <v>1895.281036477</v>
      </c>
      <c r="AB240" s="429">
        <f t="shared" si="93"/>
        <v>0.13911340549596302</v>
      </c>
      <c r="AC240" s="454">
        <f t="shared" si="94"/>
        <v>99.193802926786887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22.723905820000002</v>
      </c>
      <c r="V243" s="475">
        <f t="shared" si="87"/>
        <v>39.806707031000002</v>
      </c>
      <c r="W243" s="460">
        <f t="shared" si="88"/>
        <v>158.139575286</v>
      </c>
      <c r="X243" s="476">
        <f t="shared" si="89"/>
        <v>236.18309385000001</v>
      </c>
      <c r="Y243" s="476">
        <f t="shared" si="90"/>
        <v>218.75111695999999</v>
      </c>
      <c r="Z243" s="478">
        <f t="shared" si="91"/>
        <v>2.1020681520000002</v>
      </c>
      <c r="AA243" s="465">
        <f t="shared" si="92"/>
        <v>677.70646709899995</v>
      </c>
      <c r="AB243" s="429">
        <f t="shared" si="93"/>
        <v>4.9743575095346444E-2</v>
      </c>
      <c r="AC243" s="454">
        <f t="shared" si="94"/>
        <v>92.512094805145693</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45.927666840000001</v>
      </c>
      <c r="V244" s="475">
        <f t="shared" si="87"/>
        <v>100.88282425200001</v>
      </c>
      <c r="W244" s="460">
        <f t="shared" si="88"/>
        <v>402.58812316800004</v>
      </c>
      <c r="X244" s="476">
        <f t="shared" si="89"/>
        <v>730.7191133</v>
      </c>
      <c r="Y244" s="476">
        <f t="shared" si="90"/>
        <v>658.0548086</v>
      </c>
      <c r="Z244" s="478">
        <f t="shared" si="91"/>
        <v>3.7489325760000005</v>
      </c>
      <c r="AA244" s="465">
        <f t="shared" si="92"/>
        <v>1941.9214687360002</v>
      </c>
      <c r="AB244" s="429">
        <f t="shared" si="93"/>
        <v>0.14253680774633001</v>
      </c>
      <c r="AC244" s="454">
        <f t="shared" si="94"/>
        <v>97.926104829787036</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16.301390919999999</v>
      </c>
      <c r="V245" s="450">
        <f t="shared" si="87"/>
        <v>32.548669615000001</v>
      </c>
      <c r="W245" s="451">
        <f t="shared" si="88"/>
        <v>123.67890411799999</v>
      </c>
      <c r="X245" s="456">
        <f t="shared" si="89"/>
        <v>191.27894225</v>
      </c>
      <c r="Y245" s="456">
        <f t="shared" si="90"/>
        <v>148.65891298</v>
      </c>
      <c r="Z245" s="487">
        <f t="shared" si="91"/>
        <v>1.5300567480000002</v>
      </c>
      <c r="AA245" s="457">
        <f t="shared" si="92"/>
        <v>513.99687663099996</v>
      </c>
      <c r="AB245" s="522">
        <f t="shared" si="93"/>
        <v>3.7727310381018786E-2</v>
      </c>
      <c r="AC245" s="523">
        <f t="shared" si="94"/>
        <v>93.171929839696503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5.1061312099999991</v>
      </c>
      <c r="V246" s="459">
        <f t="shared" si="87"/>
        <v>8.2659911879999992</v>
      </c>
      <c r="W246" s="460">
        <f t="shared" si="88"/>
        <v>34.521372116000002</v>
      </c>
      <c r="X246" s="464">
        <f t="shared" si="89"/>
        <v>46.03637775</v>
      </c>
      <c r="Y246" s="464">
        <f t="shared" si="90"/>
        <v>45.847862340000006</v>
      </c>
      <c r="Z246" s="478">
        <f t="shared" si="91"/>
        <v>0.50665891200000002</v>
      </c>
      <c r="AA246" s="465">
        <f t="shared" si="92"/>
        <v>140.28439351599999</v>
      </c>
      <c r="AB246" s="429">
        <f t="shared" si="93"/>
        <v>1.0296858009101585E-2</v>
      </c>
      <c r="AC246" s="524">
        <f t="shared" si="94"/>
        <v>90.907796586255316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6.0070736699999996</v>
      </c>
      <c r="V247" s="459">
        <f t="shared" si="87"/>
        <v>12.587619772</v>
      </c>
      <c r="W247" s="460">
        <f t="shared" si="88"/>
        <v>46.181459786000005</v>
      </c>
      <c r="X247" s="464">
        <f t="shared" si="89"/>
        <v>62.242378824999996</v>
      </c>
      <c r="Y247" s="464">
        <f t="shared" si="90"/>
        <v>71.574692299999995</v>
      </c>
      <c r="Z247" s="478">
        <f t="shared" si="91"/>
        <v>0.66667797600000001</v>
      </c>
      <c r="AA247" s="465">
        <f t="shared" si="92"/>
        <v>199.25990232899997</v>
      </c>
      <c r="AB247" s="429">
        <f t="shared" si="93"/>
        <v>1.462565342990311E-2</v>
      </c>
      <c r="AC247" s="524">
        <f t="shared" si="94"/>
        <v>91.87125314776398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56.176007679999998</v>
      </c>
      <c r="V249" s="475">
        <f t="shared" si="87"/>
        <v>114.104065096</v>
      </c>
      <c r="W249" s="460">
        <f t="shared" si="88"/>
        <v>464.67251137999995</v>
      </c>
      <c r="X249" s="476">
        <f t="shared" si="89"/>
        <v>871.63999669999998</v>
      </c>
      <c r="Y249" s="476">
        <f t="shared" si="90"/>
        <v>795.05282554000007</v>
      </c>
      <c r="Z249" s="478">
        <f t="shared" si="91"/>
        <v>3.7646818440000001</v>
      </c>
      <c r="AA249" s="465">
        <f t="shared" si="92"/>
        <v>2305.4100882399998</v>
      </c>
      <c r="AB249" s="429">
        <f t="shared" si="93"/>
        <v>0.16921682972988841</v>
      </c>
      <c r="AC249" s="454">
        <f t="shared" si="94"/>
        <v>98.431531154146811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165.04289485000001</v>
      </c>
      <c r="V250" s="475">
        <f t="shared" si="87"/>
        <v>391.61428072199999</v>
      </c>
      <c r="W250" s="460">
        <f t="shared" si="88"/>
        <v>1617.0726761419999</v>
      </c>
      <c r="X250" s="476">
        <f t="shared" si="89"/>
        <v>3424.5759110750005</v>
      </c>
      <c r="Y250" s="476">
        <f t="shared" si="90"/>
        <v>3204.9401350400003</v>
      </c>
      <c r="Z250" s="478">
        <f t="shared" si="91"/>
        <v>7.2928205160000008</v>
      </c>
      <c r="AA250" s="465">
        <f t="shared" si="92"/>
        <v>8810.5387183450021</v>
      </c>
      <c r="AB250" s="429">
        <f t="shared" si="93"/>
        <v>0.64669250721851157</v>
      </c>
      <c r="AC250" s="454">
        <f t="shared" si="94"/>
        <v>102.07022950124474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62.370742949999993</v>
      </c>
      <c r="V251" s="475">
        <f t="shared" si="87"/>
        <v>152.425642278</v>
      </c>
      <c r="W251" s="460">
        <f t="shared" si="88"/>
        <v>600.59361285</v>
      </c>
      <c r="X251" s="476">
        <f t="shared" si="89"/>
        <v>1295.7615701250002</v>
      </c>
      <c r="Y251" s="476">
        <f t="shared" si="90"/>
        <v>1291.86436258</v>
      </c>
      <c r="Z251" s="478">
        <f t="shared" si="91"/>
        <v>3.1278945</v>
      </c>
      <c r="AA251" s="465">
        <f t="shared" si="92"/>
        <v>3406.1438252830003</v>
      </c>
      <c r="AB251" s="429">
        <f t="shared" si="93"/>
        <v>0.2500105567588814</v>
      </c>
      <c r="AC251" s="454">
        <f t="shared" si="94"/>
        <v>101.67538120570244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14.53303653</v>
      </c>
      <c r="V252" s="475">
        <f t="shared" si="87"/>
        <v>31.371809840000001</v>
      </c>
      <c r="W252" s="460">
        <f t="shared" si="88"/>
        <v>122.733837534</v>
      </c>
      <c r="X252" s="476">
        <f t="shared" si="89"/>
        <v>244.73710855000002</v>
      </c>
      <c r="Y252" s="476">
        <f t="shared" si="90"/>
        <v>204.40233609999999</v>
      </c>
      <c r="Z252" s="478">
        <f t="shared" si="91"/>
        <v>1.1864195399999999</v>
      </c>
      <c r="AA252" s="465">
        <f t="shared" si="92"/>
        <v>618.96454809399995</v>
      </c>
      <c r="AB252" s="429">
        <f t="shared" si="93"/>
        <v>4.5431925139019377E-2</v>
      </c>
      <c r="AC252" s="454">
        <f t="shared" si="94"/>
        <v>98.374658730537845</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74.937337259999993</v>
      </c>
      <c r="V253" s="475">
        <f t="shared" si="87"/>
        <v>178.39778270300002</v>
      </c>
      <c r="W253" s="460">
        <f t="shared" si="88"/>
        <v>741.07346389999998</v>
      </c>
      <c r="X253" s="476">
        <f t="shared" si="89"/>
        <v>1602.9201182499999</v>
      </c>
      <c r="Y253" s="476">
        <f t="shared" si="90"/>
        <v>1468.57753054</v>
      </c>
      <c r="Z253" s="478">
        <f t="shared" si="91"/>
        <v>2.9350232639999998</v>
      </c>
      <c r="AA253" s="465">
        <f t="shared" si="92"/>
        <v>4068.8412559170001</v>
      </c>
      <c r="AB253" s="429">
        <f t="shared" si="93"/>
        <v>0.29865247034035525</v>
      </c>
      <c r="AC253" s="454">
        <f t="shared" si="94"/>
        <v>102.52710000338998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32.469864999999999</v>
      </c>
      <c r="V255" s="475">
        <f t="shared" si="87"/>
        <v>78.628551043000002</v>
      </c>
      <c r="W255" s="460">
        <f t="shared" si="88"/>
        <v>314.538290528</v>
      </c>
      <c r="X255" s="476">
        <f t="shared" si="89"/>
        <v>590.75044957499995</v>
      </c>
      <c r="Y255" s="476">
        <f t="shared" si="90"/>
        <v>524.55318002000001</v>
      </c>
      <c r="Z255" s="478">
        <f t="shared" si="91"/>
        <v>2.5632148680000002</v>
      </c>
      <c r="AA255" s="465">
        <f t="shared" si="92"/>
        <v>1543.5035510339999</v>
      </c>
      <c r="AB255" s="429">
        <f t="shared" si="93"/>
        <v>0.11329297937712859</v>
      </c>
      <c r="AC255" s="454">
        <f t="shared" si="94"/>
        <v>99.342470030163355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44.732486639999998</v>
      </c>
      <c r="V256" s="475">
        <f t="shared" si="87"/>
        <v>101.27999443799999</v>
      </c>
      <c r="W256" s="460">
        <f t="shared" si="88"/>
        <v>419.35617493000001</v>
      </c>
      <c r="X256" s="476">
        <f t="shared" si="89"/>
        <v>823.67232309999997</v>
      </c>
      <c r="Y256" s="476">
        <f t="shared" si="90"/>
        <v>741.13920554000003</v>
      </c>
      <c r="Z256" s="478">
        <f t="shared" si="91"/>
        <v>3.6367371840000002</v>
      </c>
      <c r="AA256" s="465">
        <f t="shared" si="92"/>
        <v>2133.8169218320004</v>
      </c>
      <c r="AB256" s="429">
        <f t="shared" si="93"/>
        <v>0.15662191146741047</v>
      </c>
      <c r="AC256" s="454">
        <f t="shared" si="94"/>
        <v>99.699121859823023</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25.835385119999998</v>
      </c>
      <c r="V257" s="475">
        <f t="shared" si="87"/>
        <v>62.103733475000006</v>
      </c>
      <c r="W257" s="460">
        <f t="shared" si="88"/>
        <v>258.17994741000001</v>
      </c>
      <c r="X257" s="476">
        <f t="shared" si="89"/>
        <v>506.97260102499996</v>
      </c>
      <c r="Y257" s="476">
        <f t="shared" si="90"/>
        <v>473.28121267999995</v>
      </c>
      <c r="Z257" s="478">
        <f t="shared" si="91"/>
        <v>1.7698016519999999</v>
      </c>
      <c r="AA257" s="465">
        <f t="shared" si="92"/>
        <v>1328.1426813620001</v>
      </c>
      <c r="AB257" s="429">
        <f t="shared" si="93"/>
        <v>9.7485516835143865E-2</v>
      </c>
      <c r="AC257" s="454">
        <f t="shared" si="94"/>
        <v>100.74354877781788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5.8902024299999995</v>
      </c>
      <c r="V258" s="475">
        <f t="shared" si="87"/>
        <v>11.795593432</v>
      </c>
      <c r="W258" s="460">
        <f t="shared" si="88"/>
        <v>57.491156954000004</v>
      </c>
      <c r="X258" s="476">
        <f t="shared" si="89"/>
        <v>109.7908559</v>
      </c>
      <c r="Y258" s="476">
        <f t="shared" si="90"/>
        <v>90.507373659999999</v>
      </c>
      <c r="Z258" s="478">
        <f t="shared" si="91"/>
        <v>0.56553304800000004</v>
      </c>
      <c r="AA258" s="465">
        <f t="shared" si="92"/>
        <v>276.04071542400004</v>
      </c>
      <c r="AB258" s="429">
        <f t="shared" si="93"/>
        <v>2.0261356093951851E-2</v>
      </c>
      <c r="AC258" s="454">
        <f t="shared" si="94"/>
        <v>100.17821928211144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6.80282228</v>
      </c>
      <c r="V259" s="475">
        <f t="shared" si="87"/>
        <v>11.443301751</v>
      </c>
      <c r="W259" s="460">
        <f t="shared" si="88"/>
        <v>46.421855017999995</v>
      </c>
      <c r="X259" s="476">
        <f t="shared" si="89"/>
        <v>76.709411075000006</v>
      </c>
      <c r="Y259" s="476">
        <f t="shared" si="90"/>
        <v>69.106156900000002</v>
      </c>
      <c r="Z259" s="478">
        <f t="shared" si="91"/>
        <v>0.49610432400000004</v>
      </c>
      <c r="AA259" s="465">
        <f t="shared" si="92"/>
        <v>210.97965134799998</v>
      </c>
      <c r="AB259" s="429">
        <f t="shared" si="93"/>
        <v>1.5485881631532588E-2</v>
      </c>
      <c r="AC259" s="454">
        <f t="shared" si="94"/>
        <v>94.516023760588681</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1.41637295</v>
      </c>
      <c r="V260" s="475">
        <f t="shared" si="87"/>
        <v>3.7870104650000003</v>
      </c>
      <c r="W260" s="460">
        <f t="shared" si="88"/>
        <v>17.60650815</v>
      </c>
      <c r="X260" s="476">
        <f t="shared" si="89"/>
        <v>33.917261949999997</v>
      </c>
      <c r="Y260" s="476">
        <f t="shared" si="90"/>
        <v>30.706218099999997</v>
      </c>
      <c r="Z260" s="478">
        <f t="shared" si="91"/>
        <v>8.0702099999999999E-2</v>
      </c>
      <c r="AA260" s="465">
        <f t="shared" si="92"/>
        <v>87.514073714999995</v>
      </c>
      <c r="AB260" s="429">
        <f t="shared" si="93"/>
        <v>6.4235227330446268E-3</v>
      </c>
      <c r="AC260" s="454">
        <f t="shared" si="94"/>
        <v>103.28098096845383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157.29093564999999</v>
      </c>
      <c r="V262" s="475">
        <f t="shared" si="87"/>
        <v>336.04173078000002</v>
      </c>
      <c r="W262" s="460">
        <f t="shared" si="88"/>
        <v>1340.1317113800001</v>
      </c>
      <c r="X262" s="476">
        <f t="shared" si="89"/>
        <v>2578.0474420249998</v>
      </c>
      <c r="Y262" s="476">
        <f t="shared" si="90"/>
        <v>2270.18115966</v>
      </c>
      <c r="Z262" s="478">
        <f t="shared" si="91"/>
        <v>6.2866673520000003</v>
      </c>
      <c r="AA262" s="465">
        <f t="shared" si="92"/>
        <v>6687.9796468470004</v>
      </c>
      <c r="AB262" s="429">
        <f t="shared" si="93"/>
        <v>0.49089692064349677</v>
      </c>
      <c r="AC262" s="454">
        <f t="shared" si="94"/>
        <v>99.819945966989408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229.43305964000001</v>
      </c>
      <c r="V263" s="475">
        <f t="shared" si="87"/>
        <v>527.22009894400003</v>
      </c>
      <c r="W263" s="460">
        <f t="shared" si="88"/>
        <v>2077.8857214499999</v>
      </c>
      <c r="X263" s="476">
        <f t="shared" si="89"/>
        <v>4196.7947801999999</v>
      </c>
      <c r="Y263" s="476">
        <f t="shared" si="90"/>
        <v>3933.0941407599998</v>
      </c>
      <c r="Z263" s="478">
        <f t="shared" si="91"/>
        <v>9.3513907080000003</v>
      </c>
      <c r="AA263" s="465">
        <f t="shared" si="92"/>
        <v>10973.779191701999</v>
      </c>
      <c r="AB263" s="429">
        <f t="shared" si="93"/>
        <v>0.80547410391236041</v>
      </c>
      <c r="AC263" s="454">
        <f t="shared" si="94"/>
        <v>100.80048674606437</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252.68452035999999</v>
      </c>
      <c r="V264" s="475">
        <f t="shared" si="87"/>
        <v>570.61287657499997</v>
      </c>
      <c r="W264" s="460">
        <f t="shared" si="88"/>
        <v>2185.968414168</v>
      </c>
      <c r="X264" s="476">
        <f t="shared" si="89"/>
        <v>4246.5242715499999</v>
      </c>
      <c r="Y264" s="476">
        <f t="shared" si="90"/>
        <v>3885.3309658800003</v>
      </c>
      <c r="Z264" s="478">
        <f t="shared" si="91"/>
        <v>9.753968952000001</v>
      </c>
      <c r="AA264" s="465">
        <f t="shared" si="92"/>
        <v>11150.875017485001</v>
      </c>
      <c r="AB264" s="429">
        <f t="shared" si="93"/>
        <v>0.81847291672673228</v>
      </c>
      <c r="AC264" s="454">
        <f t="shared" si="94"/>
        <v>99.87529320210524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151.20055227</v>
      </c>
      <c r="V265" s="475">
        <f t="shared" ref="V265:V328" si="109">IFERROR(V$5*I265,"")</f>
        <v>318.90000029300001</v>
      </c>
      <c r="W265" s="460">
        <f t="shared" ref="W265:W328" si="110">IFERROR(W$5*K265,"")</f>
        <v>1321.1417865799999</v>
      </c>
      <c r="X265" s="476">
        <f t="shared" ref="X265:X328" si="111">IFERROR(X$5*M265,"")</f>
        <v>2829.6890223249998</v>
      </c>
      <c r="Y265" s="476">
        <f t="shared" ref="Y265:Y328" si="112">IFERROR(Y$5*O265,"")</f>
        <v>2733.75072684</v>
      </c>
      <c r="Z265" s="478">
        <f t="shared" ref="Z265:Z328" si="113">IFERROR(Z$5*Q265,"")</f>
        <v>7.1148261959999992</v>
      </c>
      <c r="AA265" s="465">
        <f t="shared" ref="AA265:AA328" si="114">IFERROR(SUM(U265:Z265),"")</f>
        <v>7361.7969145039997</v>
      </c>
      <c r="AB265" s="429">
        <f t="shared" ref="AB265:AB328" si="115">IF(OR(AA265="", AA265=0), "", AA265/$AA$5)</f>
        <v>0.5403550289565473</v>
      </c>
      <c r="AC265" s="454">
        <f t="shared" ref="AC265:AC328" si="116">IF(OR(AB265="", AB265=0), "", IF(AN265&gt;0, AB265/AN265*100, ""))</f>
        <v>101.24037847763547</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43.184055549999997</v>
      </c>
      <c r="V266" s="475">
        <f t="shared" si="109"/>
        <v>92.359987734000001</v>
      </c>
      <c r="W266" s="460">
        <f t="shared" si="110"/>
        <v>358.33838086199995</v>
      </c>
      <c r="X266" s="476">
        <f t="shared" si="111"/>
        <v>649.39062457499995</v>
      </c>
      <c r="Y266" s="476">
        <f t="shared" si="112"/>
        <v>601.35486924000008</v>
      </c>
      <c r="Z266" s="478">
        <f t="shared" si="113"/>
        <v>2.9045005919999998</v>
      </c>
      <c r="AA266" s="465">
        <f t="shared" si="114"/>
        <v>1747.5324185530001</v>
      </c>
      <c r="AB266" s="429">
        <f t="shared" si="115"/>
        <v>0.12826867429191133</v>
      </c>
      <c r="AC266" s="454">
        <f t="shared" si="116"/>
        <v>97.766870139454184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36.610602270000001</v>
      </c>
      <c r="V267" s="475">
        <f t="shared" si="109"/>
        <v>77.816715557000009</v>
      </c>
      <c r="W267" s="460">
        <f t="shared" si="110"/>
        <v>301.10485081600001</v>
      </c>
      <c r="X267" s="476">
        <f t="shared" si="111"/>
        <v>625.11437587500006</v>
      </c>
      <c r="Y267" s="476">
        <f t="shared" si="112"/>
        <v>600.81294152000009</v>
      </c>
      <c r="Z267" s="478">
        <f t="shared" si="113"/>
        <v>1.5085717439999999</v>
      </c>
      <c r="AA267" s="465">
        <f t="shared" si="114"/>
        <v>1642.9680577820002</v>
      </c>
      <c r="AB267" s="429">
        <f t="shared" si="115"/>
        <v>0.12059366249133882</v>
      </c>
      <c r="AC267" s="454">
        <f t="shared" si="116"/>
        <v>100.18762441499103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38.872041729999999</v>
      </c>
      <c r="V269" s="475">
        <f t="shared" si="109"/>
        <v>80.002927843999998</v>
      </c>
      <c r="W269" s="460">
        <f t="shared" si="110"/>
        <v>332.232504296</v>
      </c>
      <c r="X269" s="476">
        <f t="shared" si="111"/>
        <v>707.56425410000008</v>
      </c>
      <c r="Y269" s="476">
        <f t="shared" si="112"/>
        <v>595.07248656000002</v>
      </c>
      <c r="Z269" s="478">
        <f t="shared" si="113"/>
        <v>1.954823244</v>
      </c>
      <c r="AA269" s="465">
        <f t="shared" si="114"/>
        <v>1755.6990377740001</v>
      </c>
      <c r="AB269" s="429">
        <f t="shared" si="115"/>
        <v>0.12886810318364653</v>
      </c>
      <c r="AC269" s="454">
        <f t="shared" si="116"/>
        <v>100.76754774536383</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121.58986470000001</v>
      </c>
      <c r="V270" s="475">
        <f t="shared" si="109"/>
        <v>300.80293581799998</v>
      </c>
      <c r="W270" s="460">
        <f t="shared" si="110"/>
        <v>1280.683041792</v>
      </c>
      <c r="X270" s="476">
        <f t="shared" si="111"/>
        <v>2843.0004831250003</v>
      </c>
      <c r="Y270" s="476">
        <f t="shared" si="112"/>
        <v>2744.99974462</v>
      </c>
      <c r="Z270" s="478">
        <f t="shared" si="113"/>
        <v>6.2984311680000005</v>
      </c>
      <c r="AA270" s="465">
        <f t="shared" si="114"/>
        <v>7297.3745012230002</v>
      </c>
      <c r="AB270" s="429">
        <f t="shared" si="115"/>
        <v>0.53562643138747801</v>
      </c>
      <c r="AC270" s="454">
        <f t="shared" si="116"/>
        <v>103.01105978245113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120.40653983</v>
      </c>
      <c r="V271" s="475">
        <f t="shared" si="109"/>
        <v>310.712312064</v>
      </c>
      <c r="W271" s="460">
        <f t="shared" si="110"/>
        <v>1279.469960076</v>
      </c>
      <c r="X271" s="476">
        <f t="shared" si="111"/>
        <v>2718.3482433249997</v>
      </c>
      <c r="Y271" s="476">
        <f t="shared" si="112"/>
        <v>2596.0561539599998</v>
      </c>
      <c r="Z271" s="478">
        <f t="shared" si="113"/>
        <v>7.0021047359999997</v>
      </c>
      <c r="AA271" s="465">
        <f t="shared" si="114"/>
        <v>7031.9953139909985</v>
      </c>
      <c r="AB271" s="429">
        <f t="shared" si="115"/>
        <v>0.51614763021073096</v>
      </c>
      <c r="AC271" s="454">
        <f t="shared" si="116"/>
        <v>102.26708192701679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50.741892440000001</v>
      </c>
      <c r="V272" s="475">
        <f t="shared" si="109"/>
        <v>111.10245325199999</v>
      </c>
      <c r="W272" s="460">
        <f t="shared" si="110"/>
        <v>552.45057205800003</v>
      </c>
      <c r="X272" s="476">
        <f t="shared" si="111"/>
        <v>1368.36228155</v>
      </c>
      <c r="Y272" s="476">
        <f t="shared" si="112"/>
        <v>1476.57528314</v>
      </c>
      <c r="Z272" s="478">
        <f t="shared" si="113"/>
        <v>2.758460736</v>
      </c>
      <c r="AA272" s="465">
        <f t="shared" si="114"/>
        <v>3561.9909431759997</v>
      </c>
      <c r="AB272" s="429">
        <f t="shared" si="115"/>
        <v>0.26144971690957131</v>
      </c>
      <c r="AC272" s="454">
        <f t="shared" si="116"/>
        <v>104.92942716269324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33.659631670000003</v>
      </c>
      <c r="V273" s="475">
        <f t="shared" si="109"/>
        <v>71.518390320999998</v>
      </c>
      <c r="W273" s="460">
        <f t="shared" si="110"/>
        <v>305.53766150600001</v>
      </c>
      <c r="X273" s="476">
        <f t="shared" si="111"/>
        <v>547.57525569999996</v>
      </c>
      <c r="Y273" s="476">
        <f t="shared" si="112"/>
        <v>503.47261522000002</v>
      </c>
      <c r="Z273" s="478">
        <f t="shared" si="113"/>
        <v>3.5228640120000003</v>
      </c>
      <c r="AA273" s="465">
        <f t="shared" si="114"/>
        <v>1465.2864184289999</v>
      </c>
      <c r="AB273" s="429">
        <f t="shared" si="115"/>
        <v>0.10755185102972695</v>
      </c>
      <c r="AC273" s="454">
        <f t="shared" si="116"/>
        <v>97.788768217715372</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13.76091705</v>
      </c>
      <c r="V274" s="475">
        <f t="shared" si="109"/>
        <v>30.128188069</v>
      </c>
      <c r="W274" s="460">
        <f t="shared" si="110"/>
        <v>130.34021138599999</v>
      </c>
      <c r="X274" s="476">
        <f t="shared" si="111"/>
        <v>272.82380867500001</v>
      </c>
      <c r="Y274" s="476">
        <f t="shared" si="112"/>
        <v>285.76542158000001</v>
      </c>
      <c r="Z274" s="478">
        <f t="shared" si="113"/>
        <v>1.0334920919999999</v>
      </c>
      <c r="AA274" s="465">
        <f t="shared" si="114"/>
        <v>733.85203885199996</v>
      </c>
      <c r="AB274" s="429">
        <f t="shared" si="115"/>
        <v>5.3864653468291251E-2</v>
      </c>
      <c r="AC274" s="454">
        <f t="shared" si="116"/>
        <v>101.09427836593574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9.877440720000001</v>
      </c>
      <c r="V276" s="475">
        <f t="shared" si="109"/>
        <v>17.354473409000001</v>
      </c>
      <c r="W276" s="460">
        <f t="shared" si="110"/>
        <v>67.585641354000003</v>
      </c>
      <c r="X276" s="476">
        <f t="shared" si="111"/>
        <v>110.83041145</v>
      </c>
      <c r="Y276" s="476">
        <f t="shared" si="112"/>
        <v>94.866117039999992</v>
      </c>
      <c r="Z276" s="478">
        <f t="shared" si="113"/>
        <v>0.70293016799999997</v>
      </c>
      <c r="AA276" s="465">
        <f t="shared" si="114"/>
        <v>301.21701414100005</v>
      </c>
      <c r="AB276" s="429">
        <f t="shared" si="115"/>
        <v>2.2109293463079861E-2</v>
      </c>
      <c r="AC276" s="454">
        <f t="shared" si="116"/>
        <v>94.12738687931396</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158.62836027999998</v>
      </c>
      <c r="V277" s="475">
        <f t="shared" si="109"/>
        <v>375.13324846899997</v>
      </c>
      <c r="W277" s="460">
        <f t="shared" si="110"/>
        <v>1458.1765643059998</v>
      </c>
      <c r="X277" s="476">
        <f t="shared" si="111"/>
        <v>2987.6389749250002</v>
      </c>
      <c r="Y277" s="476">
        <f t="shared" si="112"/>
        <v>2818.1879306999999</v>
      </c>
      <c r="Z277" s="478">
        <f t="shared" si="113"/>
        <v>5.9570656199999998</v>
      </c>
      <c r="AA277" s="465">
        <f t="shared" si="114"/>
        <v>7803.7221443000008</v>
      </c>
      <c r="AB277" s="429">
        <f t="shared" si="115"/>
        <v>0.57279228892395773</v>
      </c>
      <c r="AC277" s="454">
        <f t="shared" si="116"/>
        <v>101.08358915753067</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176.96502860999999</v>
      </c>
      <c r="V278" s="475">
        <f t="shared" si="109"/>
        <v>401.76208306499996</v>
      </c>
      <c r="W278" s="460">
        <f t="shared" si="110"/>
        <v>1517.39431844</v>
      </c>
      <c r="X278" s="476">
        <f t="shared" si="111"/>
        <v>3018.717609325</v>
      </c>
      <c r="Y278" s="476">
        <f t="shared" si="112"/>
        <v>2758.7288414999998</v>
      </c>
      <c r="Z278" s="478">
        <f t="shared" si="113"/>
        <v>5.936941644</v>
      </c>
      <c r="AA278" s="465">
        <f t="shared" si="114"/>
        <v>7879.5048225840001</v>
      </c>
      <c r="AB278" s="429">
        <f t="shared" si="115"/>
        <v>0.57835472861009984</v>
      </c>
      <c r="AC278" s="454">
        <f t="shared" si="116"/>
        <v>100.13683122016181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48.546513359999999</v>
      </c>
      <c r="V279" s="475">
        <f t="shared" si="109"/>
        <v>98.208132575000008</v>
      </c>
      <c r="W279" s="460">
        <f t="shared" si="110"/>
        <v>391.750312646</v>
      </c>
      <c r="X279" s="476">
        <f t="shared" si="111"/>
        <v>877.45058857499998</v>
      </c>
      <c r="Y279" s="476">
        <f t="shared" si="112"/>
        <v>868.39485592000005</v>
      </c>
      <c r="Z279" s="478">
        <f t="shared" si="113"/>
        <v>1.9971148320000001</v>
      </c>
      <c r="AA279" s="465">
        <f t="shared" si="114"/>
        <v>2286.3475179080001</v>
      </c>
      <c r="AB279" s="429">
        <f t="shared" si="115"/>
        <v>0.16781763930622431</v>
      </c>
      <c r="AC279" s="454">
        <f t="shared" si="116"/>
        <v>101.04104172222546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10.67384932</v>
      </c>
      <c r="V280" s="475">
        <f t="shared" si="109"/>
        <v>21.713823838</v>
      </c>
      <c r="W280" s="460">
        <f t="shared" si="110"/>
        <v>83.231304155999993</v>
      </c>
      <c r="X280" s="476">
        <f t="shared" si="111"/>
        <v>126.85671432500001</v>
      </c>
      <c r="Y280" s="476">
        <f t="shared" si="112"/>
        <v>124.96687166</v>
      </c>
      <c r="Z280" s="478">
        <f t="shared" si="113"/>
        <v>0.61635721200000004</v>
      </c>
      <c r="AA280" s="465">
        <f t="shared" si="114"/>
        <v>368.058920511</v>
      </c>
      <c r="AB280" s="429">
        <f t="shared" si="115"/>
        <v>2.7015481540736935E-2</v>
      </c>
      <c r="AC280" s="454">
        <f t="shared" si="116"/>
        <v>95.573147469259354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297.95833861</v>
      </c>
      <c r="V283" s="475">
        <f t="shared" si="109"/>
        <v>652.84941226399997</v>
      </c>
      <c r="W283" s="460">
        <f t="shared" si="110"/>
        <v>2540.94639568</v>
      </c>
      <c r="X283" s="476">
        <f t="shared" si="111"/>
        <v>5083.4480619999995</v>
      </c>
      <c r="Y283" s="476">
        <f t="shared" si="112"/>
        <v>4666.0389588399994</v>
      </c>
      <c r="Z283" s="478">
        <f t="shared" si="113"/>
        <v>11.907181595999999</v>
      </c>
      <c r="AA283" s="465">
        <f t="shared" si="114"/>
        <v>13253.148348989998</v>
      </c>
      <c r="AB283" s="429">
        <f t="shared" si="115"/>
        <v>0.97277953236861414</v>
      </c>
      <c r="AC283" s="454">
        <f t="shared" si="116"/>
        <v>100.12981656537983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8.2622470999999997</v>
      </c>
      <c r="V284" s="475">
        <f t="shared" si="109"/>
        <v>16.955788374000001</v>
      </c>
      <c r="W284" s="460">
        <f t="shared" si="110"/>
        <v>54.867478511999998</v>
      </c>
      <c r="X284" s="476">
        <f t="shared" si="111"/>
        <v>97.252574925000005</v>
      </c>
      <c r="Y284" s="476">
        <f t="shared" si="112"/>
        <v>73.733521940000003</v>
      </c>
      <c r="Z284" s="478">
        <f t="shared" si="113"/>
        <v>6.3238811999999991E-2</v>
      </c>
      <c r="AA284" s="465">
        <f t="shared" si="114"/>
        <v>251.13484966300001</v>
      </c>
      <c r="AB284" s="429">
        <f t="shared" si="115"/>
        <v>1.8433268472034647E-2</v>
      </c>
      <c r="AC284" s="454">
        <f t="shared" si="116"/>
        <v>96.145704912589665</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15.750102420000001</v>
      </c>
      <c r="V287" s="475">
        <f t="shared" si="109"/>
        <v>34.017134767000002</v>
      </c>
      <c r="W287" s="460">
        <f t="shared" si="110"/>
        <v>97.784014790000015</v>
      </c>
      <c r="X287" s="476">
        <f t="shared" si="111"/>
        <v>196.29532889999999</v>
      </c>
      <c r="Y287" s="476">
        <f t="shared" si="112"/>
        <v>176.91509906000002</v>
      </c>
      <c r="Z287" s="478">
        <f t="shared" si="113"/>
        <v>0.10587764399999999</v>
      </c>
      <c r="AA287" s="465">
        <f t="shared" si="114"/>
        <v>520.86755758100003</v>
      </c>
      <c r="AB287" s="429">
        <f t="shared" si="115"/>
        <v>3.8231617555857314E-2</v>
      </c>
      <c r="AC287" s="454">
        <f t="shared" si="116"/>
        <v>96.48437787736809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14.640093170000002</v>
      </c>
      <c r="V288" s="475">
        <f t="shared" si="109"/>
        <v>32.112806614</v>
      </c>
      <c r="W288" s="460">
        <f t="shared" si="110"/>
        <v>126.65183946799999</v>
      </c>
      <c r="X288" s="476">
        <f t="shared" si="111"/>
        <v>269.25520160000002</v>
      </c>
      <c r="Y288" s="476">
        <f t="shared" si="112"/>
        <v>236.75039338000002</v>
      </c>
      <c r="Z288" s="478">
        <f t="shared" si="113"/>
        <v>0.20181108</v>
      </c>
      <c r="AA288" s="465">
        <f t="shared" si="114"/>
        <v>679.61214531199994</v>
      </c>
      <c r="AB288" s="429">
        <f t="shared" si="115"/>
        <v>4.9883451652378154E-2</v>
      </c>
      <c r="AC288" s="454">
        <f t="shared" si="116"/>
        <v>101.86860963206637</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34.641802810000002</v>
      </c>
      <c r="V289" s="475">
        <f t="shared" si="109"/>
        <v>83.774044955999997</v>
      </c>
      <c r="W289" s="460">
        <f t="shared" si="110"/>
        <v>323.00334481800002</v>
      </c>
      <c r="X289" s="476">
        <f t="shared" si="111"/>
        <v>825.44907390000003</v>
      </c>
      <c r="Y289" s="476">
        <f t="shared" si="112"/>
        <v>839.97315756</v>
      </c>
      <c r="Z289" s="478">
        <f t="shared" si="113"/>
        <v>0.361885344</v>
      </c>
      <c r="AA289" s="465">
        <f t="shared" si="114"/>
        <v>2107.203309388</v>
      </c>
      <c r="AB289" s="429">
        <f t="shared" si="115"/>
        <v>0.1546684754395185</v>
      </c>
      <c r="AC289" s="454">
        <f t="shared" si="116"/>
        <v>104.06394548125671</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49.53630244</v>
      </c>
      <c r="V290" s="475">
        <f t="shared" si="109"/>
        <v>110.197848712</v>
      </c>
      <c r="W290" s="460">
        <f t="shared" si="110"/>
        <v>420.59565655800003</v>
      </c>
      <c r="X290" s="476">
        <f t="shared" si="111"/>
        <v>907.84460690000003</v>
      </c>
      <c r="Y290" s="476">
        <f t="shared" si="112"/>
        <v>896.77026476000003</v>
      </c>
      <c r="Z290" s="478">
        <f t="shared" si="113"/>
        <v>2.2115447760000002</v>
      </c>
      <c r="AA290" s="465">
        <f t="shared" si="114"/>
        <v>2387.1562241460001</v>
      </c>
      <c r="AB290" s="429">
        <f t="shared" si="115"/>
        <v>0.17521698650513801</v>
      </c>
      <c r="AC290" s="454">
        <f t="shared" si="116"/>
        <v>100.67460794836327</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195.43169915999999</v>
      </c>
      <c r="V291" s="475">
        <f t="shared" si="109"/>
        <v>418.89816495099996</v>
      </c>
      <c r="W291" s="460">
        <f t="shared" si="110"/>
        <v>1649.965144366</v>
      </c>
      <c r="X291" s="476">
        <f t="shared" si="111"/>
        <v>3026.1557834749997</v>
      </c>
      <c r="Y291" s="476">
        <f t="shared" si="112"/>
        <v>2629.5910852399998</v>
      </c>
      <c r="Z291" s="478">
        <f t="shared" si="113"/>
        <v>9.1188811320000003</v>
      </c>
      <c r="AA291" s="465">
        <f t="shared" si="114"/>
        <v>7929.1607583239993</v>
      </c>
      <c r="AB291" s="429">
        <f t="shared" si="115"/>
        <v>0.58199946846183204</v>
      </c>
      <c r="AC291" s="454">
        <f t="shared" si="116"/>
        <v>98.855809996800886</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287.92729785</v>
      </c>
      <c r="V294" s="475">
        <f t="shared" si="109"/>
        <v>632.75991123799997</v>
      </c>
      <c r="W294" s="460">
        <f t="shared" si="110"/>
        <v>2460.6390755099997</v>
      </c>
      <c r="X294" s="476">
        <f t="shared" si="111"/>
        <v>4968.8895921499998</v>
      </c>
      <c r="Y294" s="476">
        <f t="shared" si="112"/>
        <v>4559.6091805200003</v>
      </c>
      <c r="Z294" s="478">
        <f t="shared" si="113"/>
        <v>10.845483263999999</v>
      </c>
      <c r="AA294" s="465">
        <f t="shared" si="114"/>
        <v>12920.670540532001</v>
      </c>
      <c r="AB294" s="429">
        <f t="shared" si="115"/>
        <v>0.94837570027392837</v>
      </c>
      <c r="AC294" s="454">
        <f t="shared" si="116"/>
        <v>100.32305369533734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261.54354567000001</v>
      </c>
      <c r="V295" s="475">
        <f t="shared" si="109"/>
        <v>583.87559277599996</v>
      </c>
      <c r="W295" s="460">
        <f t="shared" si="110"/>
        <v>2275.0927708740001</v>
      </c>
      <c r="X295" s="476">
        <f t="shared" si="111"/>
        <v>4578.7786252999995</v>
      </c>
      <c r="Y295" s="476">
        <f t="shared" si="112"/>
        <v>4249.3946851199998</v>
      </c>
      <c r="Z295" s="478">
        <f t="shared" si="113"/>
        <v>10.134435492000001</v>
      </c>
      <c r="AA295" s="465">
        <f t="shared" si="114"/>
        <v>11958.819655232001</v>
      </c>
      <c r="AB295" s="429">
        <f t="shared" si="115"/>
        <v>0.87777595825249566</v>
      </c>
      <c r="AC295" s="454">
        <f t="shared" si="116"/>
        <v>100.42126166076464</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137.33460226</v>
      </c>
      <c r="V298" s="475">
        <f t="shared" si="109"/>
        <v>323.12348010599999</v>
      </c>
      <c r="W298" s="460">
        <f t="shared" si="110"/>
        <v>1271.22517907</v>
      </c>
      <c r="X298" s="476">
        <f t="shared" si="111"/>
        <v>2714.1585143749999</v>
      </c>
      <c r="Y298" s="476">
        <f t="shared" si="112"/>
        <v>2726.6249753000002</v>
      </c>
      <c r="Z298" s="478">
        <f t="shared" si="113"/>
        <v>5.2568461079999995</v>
      </c>
      <c r="AA298" s="465">
        <f t="shared" si="114"/>
        <v>7177.7235972190001</v>
      </c>
      <c r="AB298" s="429">
        <f t="shared" si="115"/>
        <v>0.52684406908536408</v>
      </c>
      <c r="AC298" s="454">
        <f t="shared" si="116"/>
        <v>101.65116422394986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74.835602390000005</v>
      </c>
      <c r="V299" s="475">
        <f t="shared" si="109"/>
        <v>185.30119811</v>
      </c>
      <c r="W299" s="460">
        <f t="shared" si="110"/>
        <v>750.28920612799993</v>
      </c>
      <c r="X299" s="476">
        <f t="shared" si="111"/>
        <v>1497.4259365999999</v>
      </c>
      <c r="Y299" s="476">
        <f t="shared" si="112"/>
        <v>1481.4232738599999</v>
      </c>
      <c r="Z299" s="478">
        <f t="shared" si="113"/>
        <v>3.8326105200000002</v>
      </c>
      <c r="AA299" s="465">
        <f t="shared" si="114"/>
        <v>3993.1078276079998</v>
      </c>
      <c r="AB299" s="429">
        <f t="shared" si="115"/>
        <v>0.29309364559659423</v>
      </c>
      <c r="AC299" s="454">
        <f t="shared" si="116"/>
        <v>101.35816122162807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36.558480110000005</v>
      </c>
      <c r="V302" s="475">
        <f t="shared" si="109"/>
        <v>80.458940849000001</v>
      </c>
      <c r="W302" s="460">
        <f t="shared" si="110"/>
        <v>329.35994830200002</v>
      </c>
      <c r="X302" s="476">
        <f t="shared" si="111"/>
        <v>532.68620542500003</v>
      </c>
      <c r="Y302" s="476">
        <f t="shared" si="112"/>
        <v>601.35238842000001</v>
      </c>
      <c r="Z302" s="478">
        <f t="shared" si="113"/>
        <v>3.9410712239999999</v>
      </c>
      <c r="AA302" s="465">
        <f t="shared" si="114"/>
        <v>1584.3570343300003</v>
      </c>
      <c r="AB302" s="429">
        <f t="shared" si="115"/>
        <v>0.11629162025322962</v>
      </c>
      <c r="AC302" s="454">
        <f t="shared" si="116"/>
        <v>96.616347152535951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66.196381649999992</v>
      </c>
      <c r="V303" s="475">
        <f t="shared" si="109"/>
        <v>130.031679078</v>
      </c>
      <c r="W303" s="460">
        <f t="shared" si="110"/>
        <v>537.72604208400003</v>
      </c>
      <c r="X303" s="476">
        <f t="shared" si="111"/>
        <v>940.90316622500006</v>
      </c>
      <c r="Y303" s="476">
        <f t="shared" si="112"/>
        <v>981.79162764</v>
      </c>
      <c r="Z303" s="478">
        <f t="shared" si="113"/>
        <v>4.2831749279999993</v>
      </c>
      <c r="AA303" s="465">
        <f t="shared" si="114"/>
        <v>2660.9320716050001</v>
      </c>
      <c r="AB303" s="429">
        <f t="shared" si="115"/>
        <v>0.19531210155644452</v>
      </c>
      <c r="AC303" s="454">
        <f t="shared" si="116"/>
        <v>97.918276158606758</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219.22228987</v>
      </c>
      <c r="V304" s="475">
        <f t="shared" si="109"/>
        <v>484.40750847999999</v>
      </c>
      <c r="W304" s="460">
        <f t="shared" si="110"/>
        <v>1870.1018394520001</v>
      </c>
      <c r="X304" s="476">
        <f t="shared" si="111"/>
        <v>3720.4511396249995</v>
      </c>
      <c r="Y304" s="476">
        <f t="shared" si="112"/>
        <v>3410.1147136</v>
      </c>
      <c r="Z304" s="478">
        <f t="shared" si="113"/>
        <v>8.5609574399999993</v>
      </c>
      <c r="AA304" s="465">
        <f t="shared" si="114"/>
        <v>9712.8584484669991</v>
      </c>
      <c r="AB304" s="429">
        <f t="shared" si="115"/>
        <v>0.71292266944120664</v>
      </c>
      <c r="AC304" s="454">
        <f t="shared" si="116"/>
        <v>100.04943504814111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71.248364539999997</v>
      </c>
      <c r="V305" s="475">
        <f t="shared" si="109"/>
        <v>147.79282324100001</v>
      </c>
      <c r="W305" s="460">
        <f t="shared" si="110"/>
        <v>601.70393021200005</v>
      </c>
      <c r="X305" s="476">
        <f t="shared" si="111"/>
        <v>1085.5435860499999</v>
      </c>
      <c r="Y305" s="476">
        <f t="shared" si="112"/>
        <v>1098.60381452</v>
      </c>
      <c r="Z305" s="478">
        <f t="shared" si="113"/>
        <v>4.6893466680000007</v>
      </c>
      <c r="AA305" s="465">
        <f t="shared" si="114"/>
        <v>3009.5818652309999</v>
      </c>
      <c r="AB305" s="429">
        <f t="shared" si="115"/>
        <v>0.22090295546322666</v>
      </c>
      <c r="AC305" s="454">
        <f t="shared" si="116"/>
        <v>98.427135545099105</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103.64140627</v>
      </c>
      <c r="V306" s="475">
        <f t="shared" si="109"/>
        <v>225.49579000199998</v>
      </c>
      <c r="W306" s="460">
        <f t="shared" si="110"/>
        <v>951.60713601800001</v>
      </c>
      <c r="X306" s="476">
        <f t="shared" si="111"/>
        <v>1827.8772264500001</v>
      </c>
      <c r="Y306" s="476">
        <f t="shared" si="112"/>
        <v>1887.0784805400001</v>
      </c>
      <c r="Z306" s="478">
        <f t="shared" si="113"/>
        <v>6.3529596479999997</v>
      </c>
      <c r="AA306" s="465">
        <f t="shared" si="114"/>
        <v>5002.0529989280003</v>
      </c>
      <c r="AB306" s="429">
        <f t="shared" si="115"/>
        <v>0.36715010268115095</v>
      </c>
      <c r="AC306" s="454">
        <f t="shared" si="116"/>
        <v>100.25624444724977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202.57099915999999</v>
      </c>
      <c r="V307" s="475">
        <f t="shared" si="109"/>
        <v>418.55604061599996</v>
      </c>
      <c r="W307" s="460">
        <f t="shared" si="110"/>
        <v>1731.8342769419999</v>
      </c>
      <c r="X307" s="476">
        <f t="shared" si="111"/>
        <v>3499.9467921</v>
      </c>
      <c r="Y307" s="476">
        <f t="shared" si="112"/>
        <v>3335.6063871200004</v>
      </c>
      <c r="Z307" s="478">
        <f t="shared" si="113"/>
        <v>9.22060368</v>
      </c>
      <c r="AA307" s="465">
        <f t="shared" si="114"/>
        <v>9197.7350996179994</v>
      </c>
      <c r="AB307" s="429">
        <f t="shared" si="115"/>
        <v>0.67511267613167936</v>
      </c>
      <c r="AC307" s="454">
        <f t="shared" si="116"/>
        <v>100.50056572235604</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263.03434435000003</v>
      </c>
      <c r="V308" s="475">
        <f t="shared" si="109"/>
        <v>577.68768176700007</v>
      </c>
      <c r="W308" s="460">
        <f t="shared" si="110"/>
        <v>2244.0025495580003</v>
      </c>
      <c r="X308" s="476">
        <f t="shared" si="111"/>
        <v>4550.6083251749997</v>
      </c>
      <c r="Y308" s="476">
        <f t="shared" si="112"/>
        <v>4268.00047662</v>
      </c>
      <c r="Z308" s="478">
        <f t="shared" si="113"/>
        <v>10.658197548</v>
      </c>
      <c r="AA308" s="465">
        <f t="shared" si="114"/>
        <v>11913.991575018001</v>
      </c>
      <c r="AB308" s="429">
        <f t="shared" si="115"/>
        <v>0.87448558242938934</v>
      </c>
      <c r="AC308" s="454">
        <f t="shared" si="116"/>
        <v>100.26785273870289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42.381881880000002</v>
      </c>
      <c r="V310" s="475">
        <f t="shared" si="109"/>
        <v>85.460953234999991</v>
      </c>
      <c r="W310" s="460">
        <f t="shared" si="110"/>
        <v>401.33938167399998</v>
      </c>
      <c r="X310" s="476">
        <f t="shared" si="111"/>
        <v>736.46946615000002</v>
      </c>
      <c r="Y310" s="476">
        <f t="shared" si="112"/>
        <v>779.80722586000002</v>
      </c>
      <c r="Z310" s="478">
        <f t="shared" si="113"/>
        <v>3.3559161479999999</v>
      </c>
      <c r="AA310" s="465">
        <f t="shared" si="114"/>
        <v>2048.814824947</v>
      </c>
      <c r="AB310" s="429">
        <f t="shared" si="115"/>
        <v>0.15038276753868174</v>
      </c>
      <c r="AC310" s="454">
        <f t="shared" si="116"/>
        <v>100.13663250077944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88.83946644000001</v>
      </c>
      <c r="V311" s="475">
        <f t="shared" si="109"/>
        <v>210.213169663</v>
      </c>
      <c r="W311" s="460">
        <f t="shared" si="110"/>
        <v>830.15715782999996</v>
      </c>
      <c r="X311" s="476">
        <f t="shared" si="111"/>
        <v>1567.2345386499999</v>
      </c>
      <c r="Y311" s="476">
        <f t="shared" si="112"/>
        <v>1573.4382834199998</v>
      </c>
      <c r="Z311" s="478">
        <f t="shared" si="113"/>
        <v>5.360484048</v>
      </c>
      <c r="AA311" s="465">
        <f t="shared" si="114"/>
        <v>4275.2431000509996</v>
      </c>
      <c r="AB311" s="429">
        <f t="shared" si="115"/>
        <v>0.31380234145999703</v>
      </c>
      <c r="AC311" s="454">
        <f t="shared" si="116"/>
        <v>99.792687156572185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58.372918779999999</v>
      </c>
      <c r="V312" s="475">
        <f t="shared" si="109"/>
        <v>143.70024376400002</v>
      </c>
      <c r="W312" s="460">
        <f t="shared" si="110"/>
        <v>618.23095842199996</v>
      </c>
      <c r="X312" s="476">
        <f t="shared" si="111"/>
        <v>1241.8466708999999</v>
      </c>
      <c r="Y312" s="476">
        <f t="shared" si="112"/>
        <v>1341.7020383399999</v>
      </c>
      <c r="Z312" s="478">
        <f t="shared" si="113"/>
        <v>4.9176980400000003</v>
      </c>
      <c r="AA312" s="465">
        <f t="shared" si="114"/>
        <v>3408.7705282459997</v>
      </c>
      <c r="AB312" s="429">
        <f t="shared" si="115"/>
        <v>0.25020335644788605</v>
      </c>
      <c r="AC312" s="454">
        <f t="shared" si="116"/>
        <v>101.31765388863559</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60.645406640000004</v>
      </c>
      <c r="V313" s="475">
        <f t="shared" si="109"/>
        <v>129.70025781999999</v>
      </c>
      <c r="W313" s="460">
        <f t="shared" si="110"/>
        <v>557.52312508199998</v>
      </c>
      <c r="X313" s="476">
        <f t="shared" si="111"/>
        <v>1013.3237928</v>
      </c>
      <c r="Y313" s="476">
        <f t="shared" si="112"/>
        <v>1063.6388841</v>
      </c>
      <c r="Z313" s="478">
        <f t="shared" si="113"/>
        <v>4.4573429520000003</v>
      </c>
      <c r="AA313" s="465">
        <f t="shared" si="114"/>
        <v>2829.2888093940001</v>
      </c>
      <c r="AB313" s="429">
        <f t="shared" si="115"/>
        <v>0.20766946633837347</v>
      </c>
      <c r="AC313" s="454">
        <f t="shared" si="116"/>
        <v>99.422639703358044</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130.75578350000001</v>
      </c>
      <c r="V314" s="475">
        <f t="shared" si="109"/>
        <v>284.80529724500002</v>
      </c>
      <c r="W314" s="460">
        <f t="shared" si="110"/>
        <v>1164.880950926</v>
      </c>
      <c r="X314" s="476">
        <f t="shared" si="111"/>
        <v>2223.219155025</v>
      </c>
      <c r="Y314" s="476">
        <f t="shared" si="112"/>
        <v>2252.5981734400002</v>
      </c>
      <c r="Z314" s="478">
        <f t="shared" si="113"/>
        <v>6.1979615639999999</v>
      </c>
      <c r="AA314" s="465">
        <f t="shared" si="114"/>
        <v>6062.4573217000006</v>
      </c>
      <c r="AB314" s="429">
        <f t="shared" si="115"/>
        <v>0.44498365543893137</v>
      </c>
      <c r="AC314" s="454">
        <f t="shared" si="116"/>
        <v>100.19264714616804</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91.983385380000001</v>
      </c>
      <c r="V315" s="475">
        <f t="shared" si="109"/>
        <v>208.444199481</v>
      </c>
      <c r="W315" s="460">
        <f t="shared" si="110"/>
        <v>902.5473999080001</v>
      </c>
      <c r="X315" s="476">
        <f t="shared" si="111"/>
        <v>1798.6647582749999</v>
      </c>
      <c r="Y315" s="476">
        <f t="shared" si="112"/>
        <v>1747.8231611799999</v>
      </c>
      <c r="Z315" s="478">
        <f t="shared" si="113"/>
        <v>5.8668206520000004</v>
      </c>
      <c r="AA315" s="465">
        <f t="shared" si="114"/>
        <v>4755.329724876</v>
      </c>
      <c r="AB315" s="429">
        <f t="shared" si="115"/>
        <v>0.34904064334086904</v>
      </c>
      <c r="AC315" s="454">
        <f t="shared" si="116"/>
        <v>101.19135586529661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116.30967903</v>
      </c>
      <c r="V316" s="475">
        <f t="shared" si="109"/>
        <v>244.33516918999999</v>
      </c>
      <c r="W316" s="460">
        <f t="shared" si="110"/>
        <v>984.13604258199996</v>
      </c>
      <c r="X316" s="476">
        <f t="shared" si="111"/>
        <v>1913.4967202999999</v>
      </c>
      <c r="Y316" s="476">
        <f t="shared" si="112"/>
        <v>1812.1606657999998</v>
      </c>
      <c r="Z316" s="478">
        <f t="shared" si="113"/>
        <v>6.1379756640000007</v>
      </c>
      <c r="AA316" s="465">
        <f t="shared" si="114"/>
        <v>5076.5762525659993</v>
      </c>
      <c r="AB316" s="429">
        <f t="shared" si="115"/>
        <v>0.37262010074618318</v>
      </c>
      <c r="AC316" s="454">
        <f t="shared" si="116"/>
        <v>99.55880392444476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88.777949419999999</v>
      </c>
      <c r="V317" s="475">
        <f t="shared" si="109"/>
        <v>174.497185723</v>
      </c>
      <c r="W317" s="460">
        <f t="shared" si="110"/>
        <v>740.5767245799999</v>
      </c>
      <c r="X317" s="476">
        <f t="shared" si="111"/>
        <v>1337.3646973500001</v>
      </c>
      <c r="Y317" s="476">
        <f t="shared" si="112"/>
        <v>1352.1607117999999</v>
      </c>
      <c r="Z317" s="478">
        <f t="shared" si="113"/>
        <v>5.6577442199999997</v>
      </c>
      <c r="AA317" s="465">
        <f t="shared" si="114"/>
        <v>3699.0350130930005</v>
      </c>
      <c r="AB317" s="429">
        <f t="shared" si="115"/>
        <v>0.27150873554704935</v>
      </c>
      <c r="AC317" s="454">
        <f t="shared" si="116"/>
        <v>98.661101312085663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61.516818809999997</v>
      </c>
      <c r="V318" s="475">
        <f t="shared" si="109"/>
        <v>116.31495699600001</v>
      </c>
      <c r="W318" s="460">
        <f t="shared" si="110"/>
        <v>526.85902515400005</v>
      </c>
      <c r="X318" s="476">
        <f t="shared" si="111"/>
        <v>892.53308402499999</v>
      </c>
      <c r="Y318" s="476">
        <f t="shared" si="112"/>
        <v>968.23256492000007</v>
      </c>
      <c r="Z318" s="478">
        <f t="shared" si="113"/>
        <v>4.8301847280000008</v>
      </c>
      <c r="AA318" s="465">
        <f t="shared" si="114"/>
        <v>2570.2866346330002</v>
      </c>
      <c r="AB318" s="429">
        <f t="shared" si="115"/>
        <v>0.18865873712808282</v>
      </c>
      <c r="AC318" s="454">
        <f t="shared" si="116"/>
        <v>98.200408834694798</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118.97471090000001</v>
      </c>
      <c r="V319" s="475">
        <f t="shared" si="109"/>
        <v>252.61599516999999</v>
      </c>
      <c r="W319" s="460">
        <f t="shared" si="110"/>
        <v>1157.4982066340001</v>
      </c>
      <c r="X319" s="476">
        <f t="shared" si="111"/>
        <v>2319.9669949499998</v>
      </c>
      <c r="Y319" s="476">
        <f t="shared" si="112"/>
        <v>2286.8942862600002</v>
      </c>
      <c r="Z319" s="478">
        <f t="shared" si="113"/>
        <v>6.0749619479999994</v>
      </c>
      <c r="AA319" s="465">
        <f t="shared" si="114"/>
        <v>6142.0251558620002</v>
      </c>
      <c r="AB319" s="429">
        <f t="shared" si="115"/>
        <v>0.4508239251219906</v>
      </c>
      <c r="AC319" s="454">
        <f t="shared" si="116"/>
        <v>101.94582894081815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131.34278338000001</v>
      </c>
      <c r="V320" s="475">
        <f t="shared" si="109"/>
        <v>287.94961180299998</v>
      </c>
      <c r="W320" s="460">
        <f t="shared" si="110"/>
        <v>1178.7163426500001</v>
      </c>
      <c r="X320" s="476">
        <f t="shared" si="111"/>
        <v>2279.925453025</v>
      </c>
      <c r="Y320" s="476">
        <f t="shared" si="112"/>
        <v>2295.0683874000001</v>
      </c>
      <c r="Z320" s="478">
        <f t="shared" si="113"/>
        <v>5.9835801120000003</v>
      </c>
      <c r="AA320" s="465">
        <f t="shared" si="114"/>
        <v>6178.9861583699994</v>
      </c>
      <c r="AB320" s="429">
        <f t="shared" si="115"/>
        <v>0.4535368583653846</v>
      </c>
      <c r="AC320" s="454">
        <f t="shared" si="116"/>
        <v>100.450683039278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75.014397060000007</v>
      </c>
      <c r="V321" s="475">
        <f t="shared" si="109"/>
        <v>155.41411682999998</v>
      </c>
      <c r="W321" s="460">
        <f t="shared" si="110"/>
        <v>648.93791239200004</v>
      </c>
      <c r="X321" s="476">
        <f t="shared" si="111"/>
        <v>1224.1574856500001</v>
      </c>
      <c r="Y321" s="476">
        <f t="shared" si="112"/>
        <v>1267.7907577599999</v>
      </c>
      <c r="Z321" s="478">
        <f t="shared" si="113"/>
        <v>5.6886741000000001</v>
      </c>
      <c r="AA321" s="465">
        <f t="shared" si="114"/>
        <v>3377.0033437920001</v>
      </c>
      <c r="AB321" s="429">
        <f t="shared" si="115"/>
        <v>0.24787164883969467</v>
      </c>
      <c r="AC321" s="454">
        <f t="shared" si="116"/>
        <v>98.974223650526454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67.794185200000001</v>
      </c>
      <c r="V322" s="475">
        <f t="shared" si="109"/>
        <v>158.48135198700001</v>
      </c>
      <c r="W322" s="460">
        <f t="shared" si="110"/>
        <v>638.62358667800004</v>
      </c>
      <c r="X322" s="476">
        <f t="shared" si="111"/>
        <v>1118.28732345</v>
      </c>
      <c r="Y322" s="476">
        <f t="shared" si="112"/>
        <v>1220.7960634799999</v>
      </c>
      <c r="Z322" s="478">
        <f t="shared" si="113"/>
        <v>5.5794502440000002</v>
      </c>
      <c r="AA322" s="465">
        <f t="shared" si="114"/>
        <v>3209.5619610389999</v>
      </c>
      <c r="AB322" s="429">
        <f t="shared" si="115"/>
        <v>0.23558147100990898</v>
      </c>
      <c r="AC322" s="454">
        <f t="shared" si="116"/>
        <v>98.609836145535141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86.685986650000004</v>
      </c>
      <c r="V323" s="475">
        <f t="shared" si="109"/>
        <v>181.84076084300003</v>
      </c>
      <c r="W323" s="460">
        <f t="shared" si="110"/>
        <v>824.48498332199995</v>
      </c>
      <c r="X323" s="476">
        <f t="shared" si="111"/>
        <v>1673.357993175</v>
      </c>
      <c r="Y323" s="476">
        <f t="shared" si="112"/>
        <v>1643.3642198800001</v>
      </c>
      <c r="Z323" s="478">
        <f t="shared" si="113"/>
        <v>5.5966721279999998</v>
      </c>
      <c r="AA323" s="465">
        <f t="shared" si="114"/>
        <v>4415.3306159980002</v>
      </c>
      <c r="AB323" s="429">
        <f t="shared" si="115"/>
        <v>0.32408474867865533</v>
      </c>
      <c r="AC323" s="454">
        <f t="shared" si="116"/>
        <v>101.37656954121911</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57.864777009999997</v>
      </c>
      <c r="V324" s="475">
        <f t="shared" si="109"/>
        <v>111.109212697</v>
      </c>
      <c r="W324" s="460">
        <f t="shared" si="110"/>
        <v>514.11817210599997</v>
      </c>
      <c r="X324" s="476">
        <f t="shared" si="111"/>
        <v>888.94067707499994</v>
      </c>
      <c r="Y324" s="476">
        <f t="shared" si="112"/>
        <v>1011.73787354</v>
      </c>
      <c r="Z324" s="478">
        <f t="shared" si="113"/>
        <v>4.337584584</v>
      </c>
      <c r="AA324" s="465">
        <f t="shared" si="114"/>
        <v>2588.1082970119996</v>
      </c>
      <c r="AB324" s="429">
        <f t="shared" si="115"/>
        <v>0.18996684505372868</v>
      </c>
      <c r="AC324" s="454">
        <f t="shared" si="116"/>
        <v>99.113692633217326</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67.019580140000002</v>
      </c>
      <c r="V326" s="529">
        <f t="shared" si="109"/>
        <v>137.57991566199999</v>
      </c>
      <c r="W326" s="530">
        <f t="shared" si="110"/>
        <v>591.78517644400006</v>
      </c>
      <c r="X326" s="529">
        <f t="shared" si="111"/>
        <v>1188.1399304499998</v>
      </c>
      <c r="Y326" s="529">
        <f t="shared" si="112"/>
        <v>1185.9037508199999</v>
      </c>
      <c r="Z326" s="530">
        <f t="shared" si="113"/>
        <v>4.2396617760000002</v>
      </c>
      <c r="AA326" s="531">
        <f t="shared" si="114"/>
        <v>3174.6680152919998</v>
      </c>
      <c r="AB326" s="532">
        <f t="shared" si="115"/>
        <v>0.23302025949001762</v>
      </c>
      <c r="AC326" s="533">
        <f t="shared" si="116"/>
        <v>100.37970031519963</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109.24307712999999</v>
      </c>
      <c r="V327" s="475">
        <f t="shared" si="109"/>
        <v>248.35489807799999</v>
      </c>
      <c r="W327" s="460">
        <f t="shared" si="110"/>
        <v>933.21166476999997</v>
      </c>
      <c r="X327" s="476">
        <f t="shared" si="111"/>
        <v>1899.5898132749999</v>
      </c>
      <c r="Y327" s="476">
        <f t="shared" si="112"/>
        <v>1774.7901621400001</v>
      </c>
      <c r="Z327" s="478">
        <f t="shared" si="113"/>
        <v>5.6418688320000001</v>
      </c>
      <c r="AA327" s="465">
        <f t="shared" si="114"/>
        <v>4970.8314842249993</v>
      </c>
      <c r="AB327" s="429">
        <f t="shared" si="115"/>
        <v>0.3648584471685995</v>
      </c>
      <c r="AC327" s="454">
        <f t="shared" si="116"/>
        <v>99.692676186226848</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54.17386338</v>
      </c>
      <c r="V328" s="475">
        <f t="shared" si="109"/>
        <v>128.74846889100002</v>
      </c>
      <c r="W328" s="460">
        <f t="shared" si="110"/>
        <v>510.56172906199998</v>
      </c>
      <c r="X328" s="476">
        <f t="shared" si="111"/>
        <v>995.67322552500002</v>
      </c>
      <c r="Y328" s="476">
        <f t="shared" si="112"/>
        <v>940.71892793999996</v>
      </c>
      <c r="Z328" s="478">
        <f t="shared" si="113"/>
        <v>4.1276464080000004</v>
      </c>
      <c r="AA328" s="465">
        <f t="shared" si="114"/>
        <v>2634.0038612060002</v>
      </c>
      <c r="AB328" s="429">
        <f t="shared" si="115"/>
        <v>0.1933355740756019</v>
      </c>
      <c r="AC328" s="454">
        <f t="shared" si="116"/>
        <v>99.623671643207601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79.730603450000004</v>
      </c>
      <c r="V329" s="475">
        <f t="shared" ref="V329:V392" si="130">IFERROR(V$5*I329,"")</f>
        <v>190.23536889000002</v>
      </c>
      <c r="W329" s="460">
        <f t="shared" ref="W329:W392" si="131">IFERROR(W$5*K329,"")</f>
        <v>736.80528875799996</v>
      </c>
      <c r="X329" s="476">
        <f t="shared" ref="X329:X392" si="132">IFERROR(X$5*M329,"")</f>
        <v>1416.9344824249999</v>
      </c>
      <c r="Y329" s="476">
        <f t="shared" ref="Y329:Y392" si="133">IFERROR(Y$5*O329,"")</f>
        <v>1352.7607212999999</v>
      </c>
      <c r="Z329" s="478">
        <f t="shared" ref="Z329:Z392" si="134">IFERROR(Z$5*Q329,"")</f>
        <v>4.749855492</v>
      </c>
      <c r="AA329" s="465">
        <f t="shared" ref="AA329:AA392" si="135">IFERROR(SUM(U329:Z329),"")</f>
        <v>3781.2163203149998</v>
      </c>
      <c r="AB329" s="429">
        <f t="shared" ref="AB329:AB392" si="136">IF(OR(AA329="", AA329=0), "", AA329/$AA$5)</f>
        <v>0.27754083384578682</v>
      </c>
      <c r="AC329" s="454">
        <f t="shared" ref="AC329:AC392" si="137">IF(OR(AB329="", AB329=0), "", IF(AN329&gt;0, AB329/AN329*100, ""))</f>
        <v>99.717153471253951</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163.89480768000001</v>
      </c>
      <c r="V330" s="475">
        <f t="shared" si="130"/>
        <v>347.90727682900001</v>
      </c>
      <c r="W330" s="460">
        <f t="shared" si="131"/>
        <v>1365.2446669399999</v>
      </c>
      <c r="X330" s="476">
        <f t="shared" si="132"/>
        <v>2739.4895756249998</v>
      </c>
      <c r="Y330" s="476">
        <f t="shared" si="133"/>
        <v>2555.94962132</v>
      </c>
      <c r="Z330" s="478">
        <f t="shared" si="134"/>
        <v>7.3079346120000004</v>
      </c>
      <c r="AA330" s="465">
        <f t="shared" si="135"/>
        <v>7179.7938830060002</v>
      </c>
      <c r="AB330" s="429">
        <f t="shared" si="136"/>
        <v>0.5269960278189959</v>
      </c>
      <c r="AC330" s="454">
        <f t="shared" si="137"/>
        <v>99.867230107973739</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132.75255580999999</v>
      </c>
      <c r="V331" s="475">
        <f t="shared" si="130"/>
        <v>311.21416775400002</v>
      </c>
      <c r="W331" s="460">
        <f t="shared" si="131"/>
        <v>1323.1631391439998</v>
      </c>
      <c r="X331" s="476">
        <f t="shared" si="132"/>
        <v>2640.7667692999999</v>
      </c>
      <c r="Y331" s="476">
        <f t="shared" si="133"/>
        <v>2602.3839848800003</v>
      </c>
      <c r="Z331" s="478">
        <f t="shared" si="134"/>
        <v>7.2593568840000007</v>
      </c>
      <c r="AA331" s="465">
        <f t="shared" si="135"/>
        <v>7017.5399737719999</v>
      </c>
      <c r="AB331" s="429">
        <f t="shared" si="136"/>
        <v>0.51508660993628885</v>
      </c>
      <c r="AC331" s="454">
        <f t="shared" si="137"/>
        <v>101.51755441728302</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148.83160387999999</v>
      </c>
      <c r="V332" s="475">
        <f t="shared" si="130"/>
        <v>323.42148641599999</v>
      </c>
      <c r="W332" s="460">
        <f t="shared" si="131"/>
        <v>1254.0566885000001</v>
      </c>
      <c r="X332" s="476">
        <f t="shared" si="132"/>
        <v>2442.1516344500001</v>
      </c>
      <c r="Y332" s="476">
        <f t="shared" si="133"/>
        <v>2307.15218916</v>
      </c>
      <c r="Z332" s="478">
        <f t="shared" si="134"/>
        <v>7.5354873480000002</v>
      </c>
      <c r="AA332" s="465">
        <f t="shared" si="135"/>
        <v>6483.1490897539998</v>
      </c>
      <c r="AB332" s="429">
        <f t="shared" si="136"/>
        <v>0.47586238180813267</v>
      </c>
      <c r="AC332" s="454">
        <f t="shared" si="137"/>
        <v>99.361237391768455</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112.48890423</v>
      </c>
      <c r="V333" s="475">
        <f t="shared" si="130"/>
        <v>241.08727318200002</v>
      </c>
      <c r="W333" s="460">
        <f t="shared" si="131"/>
        <v>929.5529914440001</v>
      </c>
      <c r="X333" s="476">
        <f t="shared" si="132"/>
        <v>1721.394642</v>
      </c>
      <c r="Y333" s="476">
        <f t="shared" si="133"/>
        <v>1697.1975932400001</v>
      </c>
      <c r="Z333" s="478">
        <f t="shared" si="134"/>
        <v>6.0117882599999994</v>
      </c>
      <c r="AA333" s="465">
        <f t="shared" si="135"/>
        <v>4707.7331923559996</v>
      </c>
      <c r="AB333" s="429">
        <f t="shared" si="136"/>
        <v>0.34554706344362884</v>
      </c>
      <c r="AC333" s="454">
        <f t="shared" si="137"/>
        <v>98.565939074458214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89.715105149999985</v>
      </c>
      <c r="V334" s="475">
        <f t="shared" si="130"/>
        <v>184.09204645299999</v>
      </c>
      <c r="W334" s="460">
        <f t="shared" si="131"/>
        <v>757.65853316999994</v>
      </c>
      <c r="X334" s="476">
        <f t="shared" si="132"/>
        <v>1454.7591247749999</v>
      </c>
      <c r="Y334" s="476">
        <f t="shared" si="133"/>
        <v>1392.9063447799999</v>
      </c>
      <c r="Z334" s="478">
        <f t="shared" si="134"/>
        <v>4.5798574320000007</v>
      </c>
      <c r="AA334" s="465">
        <f t="shared" si="135"/>
        <v>3883.71101176</v>
      </c>
      <c r="AB334" s="429">
        <f t="shared" si="136"/>
        <v>0.28506393216089254</v>
      </c>
      <c r="AC334" s="454">
        <f t="shared" si="137"/>
        <v>99.626980440959045</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162.42843110999999</v>
      </c>
      <c r="V335" s="475">
        <f t="shared" si="130"/>
        <v>370.42873450100001</v>
      </c>
      <c r="W335" s="460">
        <f t="shared" si="131"/>
        <v>1564.6181584879998</v>
      </c>
      <c r="X335" s="476">
        <f t="shared" si="132"/>
        <v>3185.7179882</v>
      </c>
      <c r="Y335" s="476">
        <f t="shared" si="133"/>
        <v>3120.1969490400002</v>
      </c>
      <c r="Z335" s="478">
        <f t="shared" si="134"/>
        <v>8.5131848040000015</v>
      </c>
      <c r="AA335" s="465">
        <f t="shared" si="135"/>
        <v>8411.9034461430001</v>
      </c>
      <c r="AB335" s="429">
        <f t="shared" si="136"/>
        <v>0.61743272505453617</v>
      </c>
      <c r="AC335" s="454">
        <f t="shared" si="137"/>
        <v>101.47174338282747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160.70875137000002</v>
      </c>
      <c r="V336" s="475">
        <f t="shared" si="130"/>
        <v>346.78267900500003</v>
      </c>
      <c r="W336" s="460">
        <f t="shared" si="131"/>
        <v>1367.2525577479998</v>
      </c>
      <c r="X336" s="476">
        <f t="shared" si="132"/>
        <v>2623.7316756750001</v>
      </c>
      <c r="Y336" s="476">
        <f t="shared" si="133"/>
        <v>2478.0252630600003</v>
      </c>
      <c r="Z336" s="478">
        <f t="shared" si="134"/>
        <v>6.5518633679999994</v>
      </c>
      <c r="AA336" s="465">
        <f t="shared" si="135"/>
        <v>6983.0527902260001</v>
      </c>
      <c r="AB336" s="429">
        <f t="shared" si="136"/>
        <v>0.51255525471418084</v>
      </c>
      <c r="AC336" s="454">
        <f t="shared" si="137"/>
        <v>99.7642788442393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85.118657339999999</v>
      </c>
      <c r="V337" s="475">
        <f t="shared" si="130"/>
        <v>166.768814513</v>
      </c>
      <c r="W337" s="460">
        <f t="shared" si="131"/>
        <v>703.185097692</v>
      </c>
      <c r="X337" s="476">
        <f t="shared" si="132"/>
        <v>1339.9777146249999</v>
      </c>
      <c r="Y337" s="476">
        <f t="shared" si="133"/>
        <v>1379.4392301400001</v>
      </c>
      <c r="Z337" s="478">
        <f t="shared" si="134"/>
        <v>5.72116896</v>
      </c>
      <c r="AA337" s="465">
        <f t="shared" si="135"/>
        <v>3680.2106832700001</v>
      </c>
      <c r="AB337" s="429">
        <f t="shared" si="136"/>
        <v>0.27012703194876692</v>
      </c>
      <c r="AC337" s="454">
        <f t="shared" si="137"/>
        <v>99.009742536819118</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100.831003</v>
      </c>
      <c r="V338" s="475">
        <f t="shared" si="130"/>
        <v>243.59901096999999</v>
      </c>
      <c r="W338" s="460">
        <f t="shared" si="131"/>
        <v>982.07558233400005</v>
      </c>
      <c r="X338" s="476">
        <f t="shared" si="132"/>
        <v>1932.558100275</v>
      </c>
      <c r="Y338" s="476">
        <f t="shared" si="133"/>
        <v>1884.6038123999999</v>
      </c>
      <c r="Z338" s="478">
        <f t="shared" si="134"/>
        <v>6.4484996519999997</v>
      </c>
      <c r="AA338" s="465">
        <f t="shared" si="135"/>
        <v>5150.1160086309992</v>
      </c>
      <c r="AB338" s="429">
        <f t="shared" si="136"/>
        <v>0.37801791020485903</v>
      </c>
      <c r="AC338" s="454">
        <f t="shared" si="137"/>
        <v>100.54444377544125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132.16815435000001</v>
      </c>
      <c r="V339" s="475">
        <f t="shared" si="130"/>
        <v>283.66838507700004</v>
      </c>
      <c r="W339" s="460">
        <f t="shared" si="131"/>
        <v>1240.9595230340001</v>
      </c>
      <c r="X339" s="476">
        <f t="shared" si="132"/>
        <v>2483.1124419749999</v>
      </c>
      <c r="Y339" s="476">
        <f t="shared" si="133"/>
        <v>2383.1620665999999</v>
      </c>
      <c r="Z339" s="478">
        <f t="shared" si="134"/>
        <v>7.2554383439999999</v>
      </c>
      <c r="AA339" s="465">
        <f t="shared" si="135"/>
        <v>6530.32600938</v>
      </c>
      <c r="AB339" s="429">
        <f t="shared" si="136"/>
        <v>0.47932516216823251</v>
      </c>
      <c r="AC339" s="454">
        <f t="shared" si="137"/>
        <v>101.21430550729154</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76.342882840000001</v>
      </c>
      <c r="V340" s="475">
        <f t="shared" si="130"/>
        <v>162.114243711</v>
      </c>
      <c r="W340" s="460">
        <f t="shared" si="131"/>
        <v>665.87742744600007</v>
      </c>
      <c r="X340" s="476">
        <f t="shared" si="132"/>
        <v>1246.374055025</v>
      </c>
      <c r="Y340" s="476">
        <f t="shared" si="133"/>
        <v>1259.4249308200001</v>
      </c>
      <c r="Z340" s="478">
        <f t="shared" si="134"/>
        <v>4.7437158720000001</v>
      </c>
      <c r="AA340" s="465">
        <f t="shared" si="135"/>
        <v>3414.8772557140001</v>
      </c>
      <c r="AB340" s="429">
        <f t="shared" si="136"/>
        <v>0.25065158952686434</v>
      </c>
      <c r="AC340" s="454">
        <f t="shared" si="137"/>
        <v>99.309306682766845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186.2045814</v>
      </c>
      <c r="V342" s="475">
        <f t="shared" si="130"/>
        <v>407.84809926000003</v>
      </c>
      <c r="W342" s="460">
        <f t="shared" si="131"/>
        <v>1571.16581314</v>
      </c>
      <c r="X342" s="476">
        <f t="shared" si="132"/>
        <v>3138.4481864999998</v>
      </c>
      <c r="Y342" s="476">
        <f t="shared" si="133"/>
        <v>2946.4250154599999</v>
      </c>
      <c r="Z342" s="478">
        <f t="shared" si="134"/>
        <v>5.6172626040000004</v>
      </c>
      <c r="AA342" s="465">
        <f t="shared" si="135"/>
        <v>8255.7089583640009</v>
      </c>
      <c r="AB342" s="429">
        <f t="shared" si="136"/>
        <v>0.60596806799500891</v>
      </c>
      <c r="AC342" s="454">
        <f t="shared" si="137"/>
        <v>100.34173184526141</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173.92096966</v>
      </c>
      <c r="V343" s="475">
        <f t="shared" si="130"/>
        <v>374.65814130500002</v>
      </c>
      <c r="W343" s="460">
        <f t="shared" si="131"/>
        <v>1479.0822184599999</v>
      </c>
      <c r="X343" s="476">
        <f t="shared" si="132"/>
        <v>2931.4098918500003</v>
      </c>
      <c r="Y343" s="476">
        <f t="shared" si="133"/>
        <v>2700.04091926</v>
      </c>
      <c r="Z343" s="478">
        <f t="shared" si="134"/>
        <v>5.96963694</v>
      </c>
      <c r="AA343" s="465">
        <f t="shared" si="135"/>
        <v>7665.0817774750003</v>
      </c>
      <c r="AB343" s="429">
        <f t="shared" si="136"/>
        <v>0.56261610228090142</v>
      </c>
      <c r="AC343" s="454">
        <f t="shared" si="137"/>
        <v>100.31601867852709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70.69947234</v>
      </c>
      <c r="V344" s="475">
        <f t="shared" si="130"/>
        <v>127.73837287399999</v>
      </c>
      <c r="W344" s="460">
        <f t="shared" si="131"/>
        <v>593.53451357200004</v>
      </c>
      <c r="X344" s="476">
        <f t="shared" si="132"/>
        <v>1231.6113922750001</v>
      </c>
      <c r="Y344" s="476">
        <f t="shared" si="133"/>
        <v>1221.90539154</v>
      </c>
      <c r="Z344" s="478">
        <f t="shared" si="134"/>
        <v>2.7560504400000001</v>
      </c>
      <c r="AA344" s="465">
        <f t="shared" si="135"/>
        <v>3248.2451930409998</v>
      </c>
      <c r="AB344" s="429">
        <f t="shared" si="136"/>
        <v>0.23842081569590426</v>
      </c>
      <c r="AC344" s="454">
        <f t="shared" si="137"/>
        <v>101.58115279057822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32.376775720000005</v>
      </c>
      <c r="V345" s="475">
        <f t="shared" si="130"/>
        <v>68.001085446000005</v>
      </c>
      <c r="W345" s="460">
        <f t="shared" si="131"/>
        <v>282.55337033000001</v>
      </c>
      <c r="X345" s="476">
        <f t="shared" si="132"/>
        <v>492.45343895000002</v>
      </c>
      <c r="Y345" s="476">
        <f t="shared" si="133"/>
        <v>427.59805002000002</v>
      </c>
      <c r="Z345" s="478">
        <f t="shared" si="134"/>
        <v>1.7239953960000001</v>
      </c>
      <c r="AA345" s="465">
        <f t="shared" si="135"/>
        <v>1304.706715862</v>
      </c>
      <c r="AB345" s="429">
        <f t="shared" si="136"/>
        <v>9.5765319719759254E-2</v>
      </c>
      <c r="AC345" s="454">
        <f t="shared" si="137"/>
        <v>98.71691254468648</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21.506133129999998</v>
      </c>
      <c r="V346" s="475">
        <f t="shared" si="130"/>
        <v>43.540446551000002</v>
      </c>
      <c r="W346" s="460">
        <f t="shared" si="131"/>
        <v>185.52350709200002</v>
      </c>
      <c r="X346" s="476">
        <f t="shared" si="132"/>
        <v>420.48278937499998</v>
      </c>
      <c r="Y346" s="476">
        <f t="shared" si="133"/>
        <v>430.30291340000002</v>
      </c>
      <c r="Z346" s="478">
        <f t="shared" si="134"/>
        <v>0.97788305999999992</v>
      </c>
      <c r="AA346" s="465">
        <f t="shared" si="135"/>
        <v>1102.3336726080001</v>
      </c>
      <c r="AB346" s="429">
        <f t="shared" si="136"/>
        <v>8.0911162111567833E-2</v>
      </c>
      <c r="AC346" s="454">
        <f t="shared" si="137"/>
        <v>101.95839364990438</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23.844240549999999</v>
      </c>
      <c r="V347" s="475">
        <f t="shared" si="130"/>
        <v>49.046797730000002</v>
      </c>
      <c r="W347" s="460">
        <f t="shared" si="131"/>
        <v>201.36845728999998</v>
      </c>
      <c r="X347" s="476">
        <f t="shared" si="132"/>
        <v>401.89082862499998</v>
      </c>
      <c r="Y347" s="476">
        <f t="shared" si="133"/>
        <v>367.66280589999997</v>
      </c>
      <c r="Z347" s="478">
        <f t="shared" si="134"/>
        <v>1.4655678480000001</v>
      </c>
      <c r="AA347" s="465">
        <f t="shared" si="135"/>
        <v>1045.278697943</v>
      </c>
      <c r="AB347" s="429">
        <f t="shared" si="136"/>
        <v>7.6723333671682326E-2</v>
      </c>
      <c r="AC347" s="454">
        <f t="shared" si="137"/>
        <v>99.579130046102136</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15.40296101</v>
      </c>
      <c r="V348" s="475">
        <f t="shared" si="130"/>
        <v>30.748823945000002</v>
      </c>
      <c r="W348" s="460">
        <f t="shared" si="131"/>
        <v>109.262761454</v>
      </c>
      <c r="X348" s="476">
        <f t="shared" si="132"/>
        <v>236.61650237500001</v>
      </c>
      <c r="Y348" s="476">
        <f t="shared" si="133"/>
        <v>216.4644749</v>
      </c>
      <c r="Z348" s="478">
        <f t="shared" si="134"/>
        <v>0.77465569199999995</v>
      </c>
      <c r="AA348" s="465">
        <f t="shared" si="135"/>
        <v>609.27017937599999</v>
      </c>
      <c r="AB348" s="429">
        <f t="shared" si="136"/>
        <v>4.4720359613623015E-2</v>
      </c>
      <c r="AC348" s="454">
        <f t="shared" si="137"/>
        <v>98.352538524270599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7.0629321200000001</v>
      </c>
      <c r="V349" s="475">
        <f t="shared" si="130"/>
        <v>18.345535697999999</v>
      </c>
      <c r="W349" s="460">
        <f t="shared" si="131"/>
        <v>70.734333516000007</v>
      </c>
      <c r="X349" s="476">
        <f t="shared" si="132"/>
        <v>141.17146395</v>
      </c>
      <c r="Y349" s="476">
        <f t="shared" si="133"/>
        <v>129.14824836</v>
      </c>
      <c r="Z349" s="478">
        <f t="shared" si="134"/>
        <v>0.74070245999999995</v>
      </c>
      <c r="AA349" s="465">
        <f t="shared" si="135"/>
        <v>367.20321610400003</v>
      </c>
      <c r="AB349" s="429">
        <f t="shared" si="136"/>
        <v>2.6952672937756904E-2</v>
      </c>
      <c r="AC349" s="454">
        <f t="shared" si="137"/>
        <v>99.269142110018365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99.793887459999993</v>
      </c>
      <c r="V350" s="475">
        <f t="shared" si="130"/>
        <v>210.14618970800001</v>
      </c>
      <c r="W350" s="460">
        <f t="shared" si="131"/>
        <v>778.03821541599996</v>
      </c>
      <c r="X350" s="476">
        <f t="shared" si="132"/>
        <v>1537.5402471</v>
      </c>
      <c r="Y350" s="476">
        <f t="shared" si="133"/>
        <v>1423.23583674</v>
      </c>
      <c r="Z350" s="478">
        <f t="shared" si="134"/>
        <v>2.872240272</v>
      </c>
      <c r="AA350" s="465">
        <f t="shared" si="135"/>
        <v>4051.6266166959999</v>
      </c>
      <c r="AB350" s="429">
        <f t="shared" si="136"/>
        <v>0.29738891784321786</v>
      </c>
      <c r="AC350" s="454">
        <f t="shared" si="137"/>
        <v>99.326243857702906</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17.259737940000001</v>
      </c>
      <c r="V351" s="475">
        <f t="shared" si="130"/>
        <v>34.598260312000001</v>
      </c>
      <c r="W351" s="460">
        <f t="shared" si="131"/>
        <v>127.42740887799999</v>
      </c>
      <c r="X351" s="476">
        <f t="shared" si="132"/>
        <v>275.633050825</v>
      </c>
      <c r="Y351" s="476">
        <f t="shared" si="133"/>
        <v>295.7983261</v>
      </c>
      <c r="Z351" s="478">
        <f t="shared" si="134"/>
        <v>1.2595128720000002</v>
      </c>
      <c r="AA351" s="465">
        <f t="shared" si="135"/>
        <v>751.97629692700002</v>
      </c>
      <c r="AB351" s="429">
        <f t="shared" si="136"/>
        <v>5.5194971882486787E-2</v>
      </c>
      <c r="AC351" s="454">
        <f t="shared" si="137"/>
        <v>98.390484558898393</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126.63224781999999</v>
      </c>
      <c r="V352" s="475">
        <f t="shared" si="130"/>
        <v>270.287471272</v>
      </c>
      <c r="W352" s="460">
        <f t="shared" si="131"/>
        <v>1047.6916211300002</v>
      </c>
      <c r="X352" s="476">
        <f t="shared" si="132"/>
        <v>2031.4137522250001</v>
      </c>
      <c r="Y352" s="476">
        <f t="shared" si="133"/>
        <v>1902.7601070400001</v>
      </c>
      <c r="Z352" s="478">
        <f t="shared" si="134"/>
        <v>4.7969542679999995</v>
      </c>
      <c r="AA352" s="465">
        <f t="shared" si="135"/>
        <v>5383.582153755</v>
      </c>
      <c r="AB352" s="429">
        <f t="shared" si="136"/>
        <v>0.39515429783874045</v>
      </c>
      <c r="AC352" s="454">
        <f t="shared" si="137"/>
        <v>99.615669466986972</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17.227860020000001</v>
      </c>
      <c r="V353" s="475">
        <f t="shared" si="130"/>
        <v>33.777804920999998</v>
      </c>
      <c r="W353" s="460">
        <f t="shared" si="131"/>
        <v>125.93077681800001</v>
      </c>
      <c r="X353" s="476">
        <f t="shared" si="132"/>
        <v>259.924934775</v>
      </c>
      <c r="Y353" s="476">
        <f t="shared" si="133"/>
        <v>237.78778721999998</v>
      </c>
      <c r="Z353" s="478">
        <f t="shared" si="134"/>
        <v>0.60131625600000005</v>
      </c>
      <c r="AA353" s="465">
        <f t="shared" si="135"/>
        <v>675.25048001000005</v>
      </c>
      <c r="AB353" s="429">
        <f t="shared" si="136"/>
        <v>4.9563305931444514E-2</v>
      </c>
      <c r="AC353" s="454">
        <f t="shared" si="137"/>
        <v>99.020465782921391</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12.42260334</v>
      </c>
      <c r="V354" s="475">
        <f t="shared" si="130"/>
        <v>28.549817940000001</v>
      </c>
      <c r="W354" s="460">
        <f t="shared" si="131"/>
        <v>104.910888852</v>
      </c>
      <c r="X354" s="476">
        <f t="shared" si="132"/>
        <v>184.89387207499999</v>
      </c>
      <c r="Y354" s="476">
        <f t="shared" si="133"/>
        <v>185.87433432</v>
      </c>
      <c r="Z354" s="478">
        <f t="shared" si="134"/>
        <v>0.94762895999999996</v>
      </c>
      <c r="AA354" s="465">
        <f t="shared" si="135"/>
        <v>517.59914548699999</v>
      </c>
      <c r="AB354" s="429">
        <f t="shared" si="136"/>
        <v>3.7991716491999415E-2</v>
      </c>
      <c r="AC354" s="454">
        <f t="shared" si="137"/>
        <v>97.076909023131989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77.193514780000001</v>
      </c>
      <c r="V355" s="475">
        <f t="shared" si="130"/>
        <v>159.12852793599998</v>
      </c>
      <c r="W355" s="460">
        <f t="shared" si="131"/>
        <v>694.13621631199999</v>
      </c>
      <c r="X355" s="476">
        <f t="shared" si="132"/>
        <v>1394.5820944</v>
      </c>
      <c r="Y355" s="476">
        <f t="shared" si="133"/>
        <v>1283.1473920600001</v>
      </c>
      <c r="Z355" s="478">
        <f t="shared" si="134"/>
        <v>4.4476900199999996</v>
      </c>
      <c r="AA355" s="465">
        <f t="shared" si="135"/>
        <v>3612.6354355080002</v>
      </c>
      <c r="AB355" s="429">
        <f t="shared" si="136"/>
        <v>0.26516701669906051</v>
      </c>
      <c r="AC355" s="454">
        <f t="shared" si="137"/>
        <v>100.73715183468902</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31.547463100000002</v>
      </c>
      <c r="V356" s="475">
        <f t="shared" si="130"/>
        <v>74.293184251999989</v>
      </c>
      <c r="W356" s="460">
        <f t="shared" si="131"/>
        <v>302.52245069200001</v>
      </c>
      <c r="X356" s="476">
        <f t="shared" si="132"/>
        <v>676.69254015000001</v>
      </c>
      <c r="Y356" s="476">
        <f t="shared" si="133"/>
        <v>635.36370884000007</v>
      </c>
      <c r="Z356" s="478">
        <f t="shared" si="134"/>
        <v>1.4432506319999998</v>
      </c>
      <c r="AA356" s="465">
        <f t="shared" si="135"/>
        <v>1721.8625976660001</v>
      </c>
      <c r="AB356" s="429">
        <f t="shared" si="136"/>
        <v>0.12638451245346446</v>
      </c>
      <c r="AC356" s="454">
        <f t="shared" si="137"/>
        <v>102.30181247756924</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3.5035282399999996</v>
      </c>
      <c r="V357" s="475">
        <f t="shared" si="130"/>
        <v>7.6738570159999995</v>
      </c>
      <c r="W357" s="460">
        <f t="shared" si="131"/>
        <v>29.587861071999999</v>
      </c>
      <c r="X357" s="476">
        <f t="shared" si="132"/>
        <v>48.730434775000006</v>
      </c>
      <c r="Y357" s="476">
        <f t="shared" si="133"/>
        <v>55.388101819999996</v>
      </c>
      <c r="Z357" s="478">
        <f t="shared" si="134"/>
        <v>0.23409711599999999</v>
      </c>
      <c r="AA357" s="465">
        <f t="shared" si="135"/>
        <v>145.117880039</v>
      </c>
      <c r="AB357" s="429">
        <f t="shared" si="136"/>
        <v>1.0651635352246036E-2</v>
      </c>
      <c r="AC357" s="454">
        <f t="shared" si="137"/>
        <v>97.273758938627438</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17.235371629999999</v>
      </c>
      <c r="V358" s="475">
        <f t="shared" si="130"/>
        <v>25.482793272999999</v>
      </c>
      <c r="W358" s="460">
        <f t="shared" si="131"/>
        <v>124.76943987199999</v>
      </c>
      <c r="X358" s="476">
        <f t="shared" si="132"/>
        <v>251.34543774999997</v>
      </c>
      <c r="Y358" s="476">
        <f t="shared" si="133"/>
        <v>229.93898419999999</v>
      </c>
      <c r="Z358" s="478">
        <f t="shared" si="134"/>
        <v>0.94876322399999991</v>
      </c>
      <c r="AA358" s="465">
        <f t="shared" si="135"/>
        <v>649.72078994899994</v>
      </c>
      <c r="AB358" s="429">
        <f t="shared" si="136"/>
        <v>4.7689429679169108E-2</v>
      </c>
      <c r="AC358" s="454">
        <f t="shared" si="137"/>
        <v>99.451106724395245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11.812353460000001</v>
      </c>
      <c r="V359" s="475">
        <f t="shared" si="130"/>
        <v>22.027053327999997</v>
      </c>
      <c r="W359" s="460">
        <f t="shared" si="131"/>
        <v>98.469972678000005</v>
      </c>
      <c r="X359" s="476">
        <f t="shared" si="132"/>
        <v>171.77056875</v>
      </c>
      <c r="Y359" s="476">
        <f t="shared" si="133"/>
        <v>185.26016645999999</v>
      </c>
      <c r="Z359" s="478">
        <f t="shared" si="134"/>
        <v>1.0126062359999999</v>
      </c>
      <c r="AA359" s="465">
        <f t="shared" si="135"/>
        <v>490.352720912</v>
      </c>
      <c r="AB359" s="429">
        <f t="shared" si="136"/>
        <v>3.5991832128009396E-2</v>
      </c>
      <c r="AC359" s="454">
        <f t="shared" si="137"/>
        <v>97.887070482673039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13.66804477</v>
      </c>
      <c r="V360" s="475">
        <f t="shared" si="130"/>
        <v>38.152306555999999</v>
      </c>
      <c r="W360" s="460">
        <f t="shared" si="131"/>
        <v>151.22370155199999</v>
      </c>
      <c r="X360" s="476">
        <f t="shared" si="132"/>
        <v>308.83989042499996</v>
      </c>
      <c r="Y360" s="476">
        <f t="shared" si="133"/>
        <v>298.22961096</v>
      </c>
      <c r="Z360" s="478">
        <f t="shared" si="134"/>
        <v>1.41937662</v>
      </c>
      <c r="AA360" s="465">
        <f t="shared" si="135"/>
        <v>811.53293088299995</v>
      </c>
      <c r="AB360" s="429">
        <f t="shared" si="136"/>
        <v>5.9566421820537285E-2</v>
      </c>
      <c r="AC360" s="454">
        <f t="shared" si="137"/>
        <v>100.65271963832213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55.677668109999999</v>
      </c>
      <c r="V361" s="475">
        <f t="shared" si="130"/>
        <v>124.064936702</v>
      </c>
      <c r="W361" s="460">
        <f t="shared" si="131"/>
        <v>428.91931004999998</v>
      </c>
      <c r="X361" s="476">
        <f t="shared" si="132"/>
        <v>803.68023477499992</v>
      </c>
      <c r="Y361" s="476">
        <f t="shared" si="133"/>
        <v>653.48888090000003</v>
      </c>
      <c r="Z361" s="478">
        <f t="shared" si="134"/>
        <v>1.9114559759999998</v>
      </c>
      <c r="AA361" s="465">
        <f t="shared" si="135"/>
        <v>2067.7424865130001</v>
      </c>
      <c r="AB361" s="429">
        <f t="shared" si="136"/>
        <v>0.15177205567476512</v>
      </c>
      <c r="AC361" s="454">
        <f t="shared" si="137"/>
        <v>97.675899017360194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17.617666419999999</v>
      </c>
      <c r="V362" s="475">
        <f t="shared" si="130"/>
        <v>37.444483685000002</v>
      </c>
      <c r="W362" s="460">
        <f t="shared" si="131"/>
        <v>143.437659596</v>
      </c>
      <c r="X362" s="476">
        <f t="shared" si="132"/>
        <v>296.13978075</v>
      </c>
      <c r="Y362" s="476">
        <f t="shared" si="133"/>
        <v>271.65304996000003</v>
      </c>
      <c r="Z362" s="478">
        <f t="shared" si="134"/>
        <v>1.185878424</v>
      </c>
      <c r="AA362" s="465">
        <f t="shared" si="135"/>
        <v>767.47851883500005</v>
      </c>
      <c r="AB362" s="429">
        <f t="shared" si="136"/>
        <v>5.6332833149955963E-2</v>
      </c>
      <c r="AC362" s="454">
        <f t="shared" si="137"/>
        <v>98.957516477521409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15.62441726</v>
      </c>
      <c r="V363" s="475">
        <f t="shared" si="130"/>
        <v>28.451981508999999</v>
      </c>
      <c r="W363" s="460">
        <f t="shared" si="131"/>
        <v>115.149839728</v>
      </c>
      <c r="X363" s="476">
        <f t="shared" si="132"/>
        <v>225.26196082500002</v>
      </c>
      <c r="Y363" s="476">
        <f t="shared" si="133"/>
        <v>210.24302288000001</v>
      </c>
      <c r="Z363" s="478">
        <f t="shared" si="134"/>
        <v>0.90967577999999993</v>
      </c>
      <c r="AA363" s="465">
        <f t="shared" si="135"/>
        <v>595.64089798200007</v>
      </c>
      <c r="AB363" s="429">
        <f t="shared" si="136"/>
        <v>4.3719971959923672E-2</v>
      </c>
      <c r="AC363" s="454">
        <f t="shared" si="137"/>
        <v>98.108789552039312</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34.123322850000001</v>
      </c>
      <c r="V364" s="475">
        <f t="shared" si="130"/>
        <v>67.899843829999995</v>
      </c>
      <c r="W364" s="460">
        <f t="shared" si="131"/>
        <v>315.21292818399996</v>
      </c>
      <c r="X364" s="476">
        <f t="shared" si="132"/>
        <v>665.62808537500007</v>
      </c>
      <c r="Y364" s="476">
        <f t="shared" si="133"/>
        <v>624.5354840199999</v>
      </c>
      <c r="Z364" s="478">
        <f t="shared" si="134"/>
        <v>1.4699240040000001</v>
      </c>
      <c r="AA364" s="465">
        <f t="shared" si="135"/>
        <v>1708.869588263</v>
      </c>
      <c r="AB364" s="429">
        <f t="shared" si="136"/>
        <v>0.12543082708918085</v>
      </c>
      <c r="AC364" s="454">
        <f t="shared" si="137"/>
        <v>102.34537726412583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92.143844169999994</v>
      </c>
      <c r="V365" s="475">
        <f t="shared" si="130"/>
        <v>182.76079973200001</v>
      </c>
      <c r="W365" s="460">
        <f t="shared" si="131"/>
        <v>865.13509081999996</v>
      </c>
      <c r="X365" s="476">
        <f t="shared" si="132"/>
        <v>1850.5530001750001</v>
      </c>
      <c r="Y365" s="476">
        <f t="shared" si="133"/>
        <v>1795.5147412200001</v>
      </c>
      <c r="Z365" s="478">
        <f t="shared" si="134"/>
        <v>3.3870090840000002</v>
      </c>
      <c r="AA365" s="465">
        <f t="shared" si="135"/>
        <v>4789.4944852010003</v>
      </c>
      <c r="AB365" s="429">
        <f t="shared" si="136"/>
        <v>0.35154833273642105</v>
      </c>
      <c r="AC365" s="454">
        <f t="shared" si="137"/>
        <v>102.92797838463852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56.886019590000004</v>
      </c>
      <c r="V366" s="475">
        <f t="shared" si="130"/>
        <v>97.729095358999999</v>
      </c>
      <c r="W366" s="460">
        <f t="shared" si="131"/>
        <v>519.91526448400009</v>
      </c>
      <c r="X366" s="476">
        <f t="shared" si="132"/>
        <v>1082.1902751</v>
      </c>
      <c r="Y366" s="476">
        <f t="shared" si="133"/>
        <v>1061.4337697200001</v>
      </c>
      <c r="Z366" s="478">
        <f t="shared" si="134"/>
        <v>2.3831104560000003</v>
      </c>
      <c r="AA366" s="465">
        <f t="shared" si="135"/>
        <v>2820.5375347089998</v>
      </c>
      <c r="AB366" s="429">
        <f t="shared" si="136"/>
        <v>0.20702712380424251</v>
      </c>
      <c r="AC366" s="454">
        <f t="shared" si="137"/>
        <v>102.93027031269774</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47.264904230000006</v>
      </c>
      <c r="V367" s="475">
        <f t="shared" si="130"/>
        <v>103.52538700700001</v>
      </c>
      <c r="W367" s="460">
        <f t="shared" si="131"/>
        <v>376.50791347400002</v>
      </c>
      <c r="X367" s="476">
        <f t="shared" si="132"/>
        <v>803.45511564999993</v>
      </c>
      <c r="Y367" s="476">
        <f t="shared" si="133"/>
        <v>728.79432974000008</v>
      </c>
      <c r="Z367" s="478">
        <f t="shared" si="134"/>
        <v>1.8296091960000003</v>
      </c>
      <c r="AA367" s="465">
        <f t="shared" si="135"/>
        <v>2061.3772592970004</v>
      </c>
      <c r="AB367" s="429">
        <f t="shared" si="136"/>
        <v>0.15130484874464184</v>
      </c>
      <c r="AC367" s="454">
        <f t="shared" si="137"/>
        <v>99.814093404124122</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30.730262800000002</v>
      </c>
      <c r="V368" s="475">
        <f t="shared" si="130"/>
        <v>63.497987322</v>
      </c>
      <c r="W368" s="460">
        <f t="shared" si="131"/>
        <v>238.38565258199998</v>
      </c>
      <c r="X368" s="476">
        <f t="shared" si="132"/>
        <v>545.51653254999997</v>
      </c>
      <c r="Y368" s="476">
        <f t="shared" si="133"/>
        <v>497.36713556000001</v>
      </c>
      <c r="Z368" s="478">
        <f t="shared" si="134"/>
        <v>1.193169084</v>
      </c>
      <c r="AA368" s="465">
        <f t="shared" si="135"/>
        <v>1376.6907398979999</v>
      </c>
      <c r="AB368" s="429">
        <f t="shared" si="136"/>
        <v>0.10104893863021139</v>
      </c>
      <c r="AC368" s="454">
        <f t="shared" si="137"/>
        <v>100.55619703081982</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13.035914780000001</v>
      </c>
      <c r="V369" s="475">
        <f t="shared" si="130"/>
        <v>30.036054559</v>
      </c>
      <c r="W369" s="460">
        <f t="shared" si="131"/>
        <v>110.090402884</v>
      </c>
      <c r="X369" s="476">
        <f t="shared" si="132"/>
        <v>219.71824105000002</v>
      </c>
      <c r="Y369" s="476">
        <f t="shared" si="133"/>
        <v>184.18554119999999</v>
      </c>
      <c r="Z369" s="478">
        <f t="shared" si="134"/>
        <v>0.75338462400000006</v>
      </c>
      <c r="AA369" s="465">
        <f t="shared" si="135"/>
        <v>557.81953909699996</v>
      </c>
      <c r="AB369" s="429">
        <f t="shared" si="136"/>
        <v>4.094388865949794E-2</v>
      </c>
      <c r="AC369" s="454">
        <f t="shared" si="137"/>
        <v>98.818836191039424</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26.12256726</v>
      </c>
      <c r="V370" s="475">
        <f t="shared" si="130"/>
        <v>50.950262873999996</v>
      </c>
      <c r="W370" s="460">
        <f t="shared" si="131"/>
        <v>189.10187850400001</v>
      </c>
      <c r="X370" s="476">
        <f t="shared" si="132"/>
        <v>377.40921129999998</v>
      </c>
      <c r="Y370" s="476">
        <f t="shared" si="133"/>
        <v>318.07829806000001</v>
      </c>
      <c r="Z370" s="478">
        <f t="shared" si="134"/>
        <v>0.86677713600000006</v>
      </c>
      <c r="AA370" s="465">
        <f t="shared" si="135"/>
        <v>962.52899513399996</v>
      </c>
      <c r="AB370" s="429">
        <f t="shared" si="136"/>
        <v>7.0649515203611277E-2</v>
      </c>
      <c r="AC370" s="454">
        <f t="shared" si="137"/>
        <v>98.457817930457182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72.827640940000009</v>
      </c>
      <c r="V371" s="475">
        <f t="shared" si="130"/>
        <v>164.49111580299999</v>
      </c>
      <c r="W371" s="460">
        <f t="shared" si="131"/>
        <v>615.04117413200004</v>
      </c>
      <c r="X371" s="476">
        <f t="shared" si="132"/>
        <v>1227.49814165</v>
      </c>
      <c r="Y371" s="476">
        <f t="shared" si="133"/>
        <v>1122.95523772</v>
      </c>
      <c r="Z371" s="478">
        <f t="shared" si="134"/>
        <v>2.253513876</v>
      </c>
      <c r="AA371" s="465">
        <f t="shared" si="135"/>
        <v>3205.0668241210001</v>
      </c>
      <c r="AB371" s="429">
        <f t="shared" si="136"/>
        <v>0.23525152848803582</v>
      </c>
      <c r="AC371" s="454">
        <f t="shared" si="137"/>
        <v>100.07254880721884</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36.223505580000001</v>
      </c>
      <c r="V372" s="475">
        <f t="shared" si="130"/>
        <v>70.049834183000002</v>
      </c>
      <c r="W372" s="460">
        <f t="shared" si="131"/>
        <v>311.25047261000003</v>
      </c>
      <c r="X372" s="476">
        <f t="shared" si="132"/>
        <v>621.19317012500005</v>
      </c>
      <c r="Y372" s="476">
        <f t="shared" si="133"/>
        <v>615.1572100599999</v>
      </c>
      <c r="Z372" s="478">
        <f t="shared" si="134"/>
        <v>1.4529414360000001</v>
      </c>
      <c r="AA372" s="465">
        <f t="shared" si="135"/>
        <v>1655.327133994</v>
      </c>
      <c r="AB372" s="429">
        <f t="shared" si="136"/>
        <v>0.12150081723385202</v>
      </c>
      <c r="AC372" s="454">
        <f t="shared" si="137"/>
        <v>101.09097303539754</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14.965664160000001</v>
      </c>
      <c r="V373" s="475">
        <f t="shared" si="130"/>
        <v>31.193814064000001</v>
      </c>
      <c r="W373" s="460">
        <f t="shared" si="131"/>
        <v>126.38744764800001</v>
      </c>
      <c r="X373" s="476">
        <f t="shared" si="132"/>
        <v>231.23671697500001</v>
      </c>
      <c r="Y373" s="476">
        <f t="shared" si="133"/>
        <v>259.63816145999999</v>
      </c>
      <c r="Z373" s="478">
        <f t="shared" si="134"/>
        <v>0.64143739200000005</v>
      </c>
      <c r="AA373" s="465">
        <f t="shared" si="135"/>
        <v>664.06324169899995</v>
      </c>
      <c r="AB373" s="429">
        <f t="shared" si="136"/>
        <v>4.8742163953244273E-2</v>
      </c>
      <c r="AC373" s="454">
        <f t="shared" si="137"/>
        <v>99.560966473053981</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29.539179560000001</v>
      </c>
      <c r="V374" s="475">
        <f t="shared" si="130"/>
        <v>51.001094172000002</v>
      </c>
      <c r="W374" s="460">
        <f t="shared" si="131"/>
        <v>228.99790513599999</v>
      </c>
      <c r="X374" s="476">
        <f t="shared" si="132"/>
        <v>459.32302542499997</v>
      </c>
      <c r="Y374" s="476">
        <f t="shared" si="133"/>
        <v>408.41487754000002</v>
      </c>
      <c r="Z374" s="478">
        <f t="shared" si="134"/>
        <v>1.4943111359999999</v>
      </c>
      <c r="AA374" s="465">
        <f t="shared" si="135"/>
        <v>1178.7703929689999</v>
      </c>
      <c r="AB374" s="429">
        <f t="shared" si="136"/>
        <v>8.6521608409351136E-2</v>
      </c>
      <c r="AC374" s="454">
        <f t="shared" si="137"/>
        <v>99.753131062660458</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23.528326370000002</v>
      </c>
      <c r="V375" s="475">
        <f t="shared" si="130"/>
        <v>52.007774818999998</v>
      </c>
      <c r="W375" s="460">
        <f t="shared" si="131"/>
        <v>177.253559252</v>
      </c>
      <c r="X375" s="476">
        <f t="shared" si="132"/>
        <v>400.20710372499997</v>
      </c>
      <c r="Y375" s="476">
        <f t="shared" si="133"/>
        <v>412.02827074000004</v>
      </c>
      <c r="Z375" s="478">
        <f t="shared" si="134"/>
        <v>0.91913593199999988</v>
      </c>
      <c r="AA375" s="465">
        <f t="shared" si="135"/>
        <v>1065.944170838</v>
      </c>
      <c r="AB375" s="429">
        <f t="shared" si="136"/>
        <v>7.8240176955226073E-2</v>
      </c>
      <c r="AC375" s="454">
        <f t="shared" si="137"/>
        <v>99.686399818053772</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23.01846286</v>
      </c>
      <c r="V376" s="475">
        <f t="shared" si="130"/>
        <v>44.448450165000004</v>
      </c>
      <c r="W376" s="460">
        <f t="shared" si="131"/>
        <v>212.17037765000001</v>
      </c>
      <c r="X376" s="476">
        <f t="shared" si="132"/>
        <v>519.12746105000008</v>
      </c>
      <c r="Y376" s="476">
        <f t="shared" si="133"/>
        <v>589.86188981999999</v>
      </c>
      <c r="Z376" s="478">
        <f t="shared" si="134"/>
        <v>1.173891732</v>
      </c>
      <c r="AA376" s="465">
        <f t="shared" si="135"/>
        <v>1389.8005332769999</v>
      </c>
      <c r="AB376" s="429">
        <f t="shared" si="136"/>
        <v>0.10201119592461831</v>
      </c>
      <c r="AC376" s="454">
        <f t="shared" si="137"/>
        <v>103.60366288623682</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62.66477175</v>
      </c>
      <c r="V377" s="475">
        <f t="shared" si="130"/>
        <v>137.60543791399999</v>
      </c>
      <c r="W377" s="460">
        <f t="shared" si="131"/>
        <v>403.31849280799997</v>
      </c>
      <c r="X377" s="476">
        <f t="shared" si="132"/>
        <v>714.45494752499997</v>
      </c>
      <c r="Y377" s="476">
        <f t="shared" si="133"/>
        <v>607.77753536</v>
      </c>
      <c r="Z377" s="478">
        <f t="shared" si="134"/>
        <v>1.8486714719999999</v>
      </c>
      <c r="AA377" s="465">
        <f t="shared" si="135"/>
        <v>1927.6698568290001</v>
      </c>
      <c r="AB377" s="429">
        <f t="shared" si="136"/>
        <v>0.14149074110606283</v>
      </c>
      <c r="AC377" s="454">
        <f t="shared" si="137"/>
        <v>94.233960216280849</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10.760220590000001</v>
      </c>
      <c r="V378" s="475">
        <f t="shared" si="130"/>
        <v>15.47946855</v>
      </c>
      <c r="W378" s="460">
        <f t="shared" si="131"/>
        <v>88.018071063999997</v>
      </c>
      <c r="X378" s="476">
        <f t="shared" si="132"/>
        <v>165.68480747500001</v>
      </c>
      <c r="Y378" s="476">
        <f t="shared" si="133"/>
        <v>176.19378272</v>
      </c>
      <c r="Z378" s="478">
        <f t="shared" si="134"/>
        <v>0.60893396399999999</v>
      </c>
      <c r="AA378" s="465">
        <f t="shared" si="135"/>
        <v>456.74528436300005</v>
      </c>
      <c r="AB378" s="429">
        <f t="shared" si="136"/>
        <v>3.3525050232163831E-2</v>
      </c>
      <c r="AC378" s="454">
        <f t="shared" si="137"/>
        <v>100.84921196419816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42.966061379999999</v>
      </c>
      <c r="V379" s="475">
        <f t="shared" si="130"/>
        <v>78.979741386000001</v>
      </c>
      <c r="W379" s="460">
        <f t="shared" si="131"/>
        <v>359.96928228799999</v>
      </c>
      <c r="X379" s="476">
        <f t="shared" si="132"/>
        <v>854.004226625</v>
      </c>
      <c r="Y379" s="476">
        <f t="shared" si="133"/>
        <v>837.33204503999991</v>
      </c>
      <c r="Z379" s="478">
        <f t="shared" si="134"/>
        <v>1.669783716</v>
      </c>
      <c r="AA379" s="465">
        <f t="shared" si="135"/>
        <v>2174.9211404349999</v>
      </c>
      <c r="AB379" s="429">
        <f t="shared" si="136"/>
        <v>0.15963895628559893</v>
      </c>
      <c r="AC379" s="454">
        <f t="shared" si="137"/>
        <v>102.73599866781447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51.629824820000003</v>
      </c>
      <c r="V380" s="475">
        <f t="shared" si="130"/>
        <v>84.637065499000002</v>
      </c>
      <c r="W380" s="460">
        <f t="shared" si="131"/>
        <v>360.59257310999999</v>
      </c>
      <c r="X380" s="476">
        <f t="shared" si="132"/>
        <v>713.44121392500006</v>
      </c>
      <c r="Y380" s="476">
        <f t="shared" si="133"/>
        <v>618.60530607999999</v>
      </c>
      <c r="Z380" s="478">
        <f t="shared" si="134"/>
        <v>2.469824832</v>
      </c>
      <c r="AA380" s="465">
        <f t="shared" si="135"/>
        <v>1831.3758082660001</v>
      </c>
      <c r="AB380" s="429">
        <f t="shared" si="136"/>
        <v>0.13442276925029362</v>
      </c>
      <c r="AC380" s="454">
        <f t="shared" si="137"/>
        <v>98.310977536908723</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57.422634239999994</v>
      </c>
      <c r="V381" s="475">
        <f t="shared" si="130"/>
        <v>125.751799488</v>
      </c>
      <c r="W381" s="460">
        <f t="shared" si="131"/>
        <v>529.18688268599999</v>
      </c>
      <c r="X381" s="476">
        <f t="shared" si="132"/>
        <v>1113.5942911499999</v>
      </c>
      <c r="Y381" s="476">
        <f t="shared" si="133"/>
        <v>1130.3365902</v>
      </c>
      <c r="Z381" s="478">
        <f t="shared" si="134"/>
        <v>1.9866258240000001</v>
      </c>
      <c r="AA381" s="465">
        <f t="shared" si="135"/>
        <v>2958.2788235879998</v>
      </c>
      <c r="AB381" s="429">
        <f t="shared" si="136"/>
        <v>0.21713731823165</v>
      </c>
      <c r="AC381" s="454">
        <f t="shared" si="137"/>
        <v>102.03230582707693</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32.94337822</v>
      </c>
      <c r="V382" s="475">
        <f t="shared" si="130"/>
        <v>69.730040121000002</v>
      </c>
      <c r="W382" s="460">
        <f t="shared" si="131"/>
        <v>281.37392467799998</v>
      </c>
      <c r="X382" s="476">
        <f t="shared" si="132"/>
        <v>561.56560597499993</v>
      </c>
      <c r="Y382" s="476">
        <f t="shared" si="133"/>
        <v>554.53785233999997</v>
      </c>
      <c r="Z382" s="478">
        <f t="shared" si="134"/>
        <v>1.1733743759999999</v>
      </c>
      <c r="AA382" s="465">
        <f t="shared" si="135"/>
        <v>1501.32417571</v>
      </c>
      <c r="AB382" s="429">
        <f t="shared" si="136"/>
        <v>0.1101970181818849</v>
      </c>
      <c r="AC382" s="454">
        <f t="shared" si="137"/>
        <v>100.59995300003229</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6.8498192100000006</v>
      </c>
      <c r="V383" s="475">
        <f t="shared" si="130"/>
        <v>19.021311127000001</v>
      </c>
      <c r="W383" s="460">
        <f t="shared" si="131"/>
        <v>73.339900634000003</v>
      </c>
      <c r="X383" s="476">
        <f t="shared" si="132"/>
        <v>146.37165042499998</v>
      </c>
      <c r="Y383" s="476">
        <f t="shared" si="133"/>
        <v>137.08263728</v>
      </c>
      <c r="Z383" s="478">
        <f t="shared" si="134"/>
        <v>0.336164556</v>
      </c>
      <c r="AA383" s="465">
        <f t="shared" si="135"/>
        <v>383.001483232</v>
      </c>
      <c r="AB383" s="429">
        <f t="shared" si="136"/>
        <v>2.8112263889606578E-2</v>
      </c>
      <c r="AC383" s="454">
        <f t="shared" si="137"/>
        <v>101.52752392406141</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44.572979549999999</v>
      </c>
      <c r="V384" s="475">
        <f t="shared" si="130"/>
        <v>100.36371652999999</v>
      </c>
      <c r="W384" s="460">
        <f t="shared" si="131"/>
        <v>362.86728785999998</v>
      </c>
      <c r="X384" s="476">
        <f t="shared" si="132"/>
        <v>751.27038112499997</v>
      </c>
      <c r="Y384" s="476">
        <f t="shared" si="133"/>
        <v>687.28658789999997</v>
      </c>
      <c r="Z384" s="478">
        <f t="shared" si="134"/>
        <v>1.7254056599999998</v>
      </c>
      <c r="AA384" s="465">
        <f t="shared" si="135"/>
        <v>1948.0863586249998</v>
      </c>
      <c r="AB384" s="429">
        <f t="shared" si="136"/>
        <v>0.14298930994017908</v>
      </c>
      <c r="AC384" s="454">
        <f t="shared" si="137"/>
        <v>99.639266934241547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11.13390854</v>
      </c>
      <c r="V385" s="475">
        <f t="shared" si="130"/>
        <v>17.339925833999999</v>
      </c>
      <c r="W385" s="460">
        <f t="shared" si="131"/>
        <v>81.439699417999989</v>
      </c>
      <c r="X385" s="476">
        <f t="shared" si="132"/>
        <v>195.03071170000001</v>
      </c>
      <c r="Y385" s="476">
        <f t="shared" si="133"/>
        <v>192.37059810000002</v>
      </c>
      <c r="Z385" s="478">
        <f t="shared" si="134"/>
        <v>0.64967935200000004</v>
      </c>
      <c r="AA385" s="465">
        <f t="shared" si="135"/>
        <v>497.96452294400001</v>
      </c>
      <c r="AB385" s="429">
        <f t="shared" si="136"/>
        <v>3.6550537503229598E-2</v>
      </c>
      <c r="AC385" s="454">
        <f t="shared" si="137"/>
        <v>101.14208398638584</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14.35931997</v>
      </c>
      <c r="V386" s="475">
        <f t="shared" si="130"/>
        <v>31.759875314999999</v>
      </c>
      <c r="W386" s="460">
        <f t="shared" si="131"/>
        <v>108.55425734999999</v>
      </c>
      <c r="X386" s="476">
        <f t="shared" si="132"/>
        <v>216.69018112500001</v>
      </c>
      <c r="Y386" s="476">
        <f t="shared" si="133"/>
        <v>176.8595937</v>
      </c>
      <c r="Z386" s="478">
        <f t="shared" si="134"/>
        <v>0.73864112400000004</v>
      </c>
      <c r="AA386" s="465">
        <f t="shared" si="135"/>
        <v>548.96186858399994</v>
      </c>
      <c r="AB386" s="429">
        <f t="shared" si="136"/>
        <v>4.0293736684086902E-2</v>
      </c>
      <c r="AC386" s="454">
        <f t="shared" si="137"/>
        <v>97.470320240788695</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27.990736690000002</v>
      </c>
      <c r="V387" s="475">
        <f t="shared" si="130"/>
        <v>57.826798707999998</v>
      </c>
      <c r="W387" s="460">
        <f t="shared" si="131"/>
        <v>242.257891876</v>
      </c>
      <c r="X387" s="476">
        <f t="shared" si="132"/>
        <v>464.83659695</v>
      </c>
      <c r="Y387" s="476">
        <f t="shared" si="133"/>
        <v>412.84011071999998</v>
      </c>
      <c r="Z387" s="478">
        <f t="shared" si="134"/>
        <v>2.0952678000000002</v>
      </c>
      <c r="AA387" s="465">
        <f t="shared" si="135"/>
        <v>1207.847402744</v>
      </c>
      <c r="AB387" s="429">
        <f t="shared" si="136"/>
        <v>8.8655857512037584E-2</v>
      </c>
      <c r="AC387" s="454">
        <f t="shared" si="137"/>
        <v>98.972463466928815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22.083770080000001</v>
      </c>
      <c r="V388" s="475">
        <f t="shared" si="130"/>
        <v>57.774316081999999</v>
      </c>
      <c r="W388" s="460">
        <f t="shared" si="131"/>
        <v>245.86665564999998</v>
      </c>
      <c r="X388" s="476">
        <f t="shared" si="132"/>
        <v>540.13686209999992</v>
      </c>
      <c r="Y388" s="476">
        <f t="shared" si="133"/>
        <v>493.94350358000003</v>
      </c>
      <c r="Z388" s="478">
        <f t="shared" si="134"/>
        <v>0.91806771599999992</v>
      </c>
      <c r="AA388" s="465">
        <f t="shared" si="135"/>
        <v>1360.7231752079999</v>
      </c>
      <c r="AB388" s="429">
        <f t="shared" si="136"/>
        <v>9.9876921257193177E-2</v>
      </c>
      <c r="AC388" s="454">
        <f t="shared" si="137"/>
        <v>103.57349044798853</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28.008850299999999</v>
      </c>
      <c r="V389" s="475">
        <f t="shared" si="130"/>
        <v>68.047881446999995</v>
      </c>
      <c r="W389" s="460">
        <f t="shared" si="131"/>
        <v>284.51637290999997</v>
      </c>
      <c r="X389" s="476">
        <f t="shared" si="132"/>
        <v>570.08897082500005</v>
      </c>
      <c r="Y389" s="476">
        <f t="shared" si="133"/>
        <v>571.64660042000003</v>
      </c>
      <c r="Z389" s="478">
        <f t="shared" si="134"/>
        <v>1.30412394</v>
      </c>
      <c r="AA389" s="465">
        <f t="shared" si="135"/>
        <v>1523.612799842</v>
      </c>
      <c r="AB389" s="429">
        <f t="shared" si="136"/>
        <v>0.11183300057560187</v>
      </c>
      <c r="AC389" s="454">
        <f t="shared" si="137"/>
        <v>101.85841921892606</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38.74994513</v>
      </c>
      <c r="V390" s="475">
        <f t="shared" si="130"/>
        <v>83.026243244</v>
      </c>
      <c r="W390" s="460">
        <f t="shared" si="131"/>
        <v>323.44021833199997</v>
      </c>
      <c r="X390" s="476">
        <f t="shared" si="132"/>
        <v>645.52144414999998</v>
      </c>
      <c r="Y390" s="476">
        <f t="shared" si="133"/>
        <v>572.88223042000004</v>
      </c>
      <c r="Z390" s="478">
        <f t="shared" si="134"/>
        <v>2.0909532240000002</v>
      </c>
      <c r="AA390" s="465">
        <f t="shared" si="135"/>
        <v>1665.7110345000001</v>
      </c>
      <c r="AB390" s="429">
        <f t="shared" si="136"/>
        <v>0.12226299431150911</v>
      </c>
      <c r="AC390" s="454">
        <f t="shared" si="137"/>
        <v>99.362293950027308</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39.462679770000001</v>
      </c>
      <c r="V391" s="475">
        <f t="shared" si="130"/>
        <v>72.706151441000003</v>
      </c>
      <c r="W391" s="460">
        <f t="shared" si="131"/>
        <v>333.26869560600005</v>
      </c>
      <c r="X391" s="476">
        <f t="shared" si="132"/>
        <v>665.13710257500009</v>
      </c>
      <c r="Y391" s="476">
        <f t="shared" si="133"/>
        <v>630.27215799999999</v>
      </c>
      <c r="Z391" s="478">
        <f t="shared" si="134"/>
        <v>2.510914536</v>
      </c>
      <c r="AA391" s="465">
        <f t="shared" si="135"/>
        <v>1743.3577019280001</v>
      </c>
      <c r="AB391" s="429">
        <f t="shared" si="136"/>
        <v>0.12796225058191427</v>
      </c>
      <c r="AC391" s="454">
        <f t="shared" si="137"/>
        <v>100.21384786533569</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12.07073226</v>
      </c>
      <c r="V392" s="475">
        <f t="shared" si="130"/>
        <v>25.722419842000001</v>
      </c>
      <c r="W392" s="460">
        <f t="shared" si="131"/>
        <v>101.93928082799999</v>
      </c>
      <c r="X392" s="476">
        <f t="shared" si="132"/>
        <v>171.73799087500001</v>
      </c>
      <c r="Y392" s="476">
        <f t="shared" si="133"/>
        <v>197.97109465999998</v>
      </c>
      <c r="Z392" s="478">
        <f t="shared" si="134"/>
        <v>0.71363407199999995</v>
      </c>
      <c r="AA392" s="465">
        <f t="shared" si="135"/>
        <v>510.15515253699994</v>
      </c>
      <c r="AB392" s="429">
        <f t="shared" si="136"/>
        <v>3.7445328283690543E-2</v>
      </c>
      <c r="AC392" s="454">
        <f t="shared" si="137"/>
        <v>98.015476050072905</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22.267259390000003</v>
      </c>
      <c r="V393" s="475">
        <f t="shared" ref="V393:V456" si="151">IFERROR(V$5*I393,"")</f>
        <v>45.400829144999996</v>
      </c>
      <c r="W393" s="460">
        <f t="shared" ref="W393:W456" si="152">IFERROR(W$5*K393,"")</f>
        <v>172.88309623199999</v>
      </c>
      <c r="X393" s="476">
        <f t="shared" ref="X393:X456" si="153">IFERROR(X$5*M393,"")</f>
        <v>391.10222250000004</v>
      </c>
      <c r="Y393" s="476">
        <f t="shared" ref="Y393:Y456" si="154">IFERROR(Y$5*O393,"")</f>
        <v>366.83593281999998</v>
      </c>
      <c r="Z393" s="478">
        <f t="shared" ref="Z393:Z456" si="155">IFERROR(Z$5*Q393,"")</f>
        <v>0.86195842800000011</v>
      </c>
      <c r="AA393" s="465">
        <f t="shared" ref="AA393:AA456" si="156">IFERROR(SUM(U393:Z393),"")</f>
        <v>999.35129851500005</v>
      </c>
      <c r="AB393" s="429">
        <f t="shared" ref="AB393:AB456" si="157">IF(OR(AA393="", AA393=0), "", AA393/$AA$5)</f>
        <v>7.3352267947372291E-2</v>
      </c>
      <c r="AC393" s="454">
        <f t="shared" ref="AC393:AC456" si="158">IF(OR(AB393="", AB393=0), "", IF(AN393&gt;0, AB393/AN393*100, ""))</f>
        <v>100.56786340962059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39.670247400000001</v>
      </c>
      <c r="V394" s="475">
        <f t="shared" si="151"/>
        <v>73.494757657999997</v>
      </c>
      <c r="W394" s="460">
        <f t="shared" si="152"/>
        <v>335.02163772</v>
      </c>
      <c r="X394" s="476">
        <f t="shared" si="153"/>
        <v>701.87820009999996</v>
      </c>
      <c r="Y394" s="476">
        <f t="shared" si="154"/>
        <v>632.25862561999998</v>
      </c>
      <c r="Z394" s="478">
        <f t="shared" si="155"/>
        <v>1.5356224799999998</v>
      </c>
      <c r="AA394" s="465">
        <f t="shared" si="156"/>
        <v>1783.859090978</v>
      </c>
      <c r="AB394" s="429">
        <f t="shared" si="157"/>
        <v>0.13093504778170875</v>
      </c>
      <c r="AC394" s="454">
        <f t="shared" si="158"/>
        <v>101.55214202485988</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12.337103169999999</v>
      </c>
      <c r="V395" s="475">
        <f t="shared" si="151"/>
        <v>24.874901547999997</v>
      </c>
      <c r="W395" s="460">
        <f t="shared" si="152"/>
        <v>95.909414215999988</v>
      </c>
      <c r="X395" s="476">
        <f t="shared" si="153"/>
        <v>152.76195605000001</v>
      </c>
      <c r="Y395" s="476">
        <f t="shared" si="154"/>
        <v>168.72210257999998</v>
      </c>
      <c r="Z395" s="478">
        <f t="shared" si="155"/>
        <v>1.1326458239999999</v>
      </c>
      <c r="AA395" s="465">
        <f t="shared" si="156"/>
        <v>455.73812338800002</v>
      </c>
      <c r="AB395" s="429">
        <f t="shared" si="157"/>
        <v>3.3451124734879628E-2</v>
      </c>
      <c r="AC395" s="454">
        <f t="shared" si="158"/>
        <v>95.014503677076263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11.19297315</v>
      </c>
      <c r="V396" s="475">
        <f t="shared" si="151"/>
        <v>24.312189803999999</v>
      </c>
      <c r="W396" s="460">
        <f t="shared" si="152"/>
        <v>82.968462192000004</v>
      </c>
      <c r="X396" s="476">
        <f t="shared" si="153"/>
        <v>150.066665925</v>
      </c>
      <c r="Y396" s="476">
        <f t="shared" si="154"/>
        <v>165.47923108000001</v>
      </c>
      <c r="Z396" s="478">
        <f t="shared" si="155"/>
        <v>0.385841724</v>
      </c>
      <c r="AA396" s="465">
        <f t="shared" si="156"/>
        <v>434.40536387500003</v>
      </c>
      <c r="AB396" s="429">
        <f t="shared" si="157"/>
        <v>3.1885302691940696E-2</v>
      </c>
      <c r="AC396" s="454">
        <f t="shared" si="158"/>
        <v>97.434783934471312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18.476189720000001</v>
      </c>
      <c r="V397" s="475">
        <f t="shared" si="151"/>
        <v>37.074326835000001</v>
      </c>
      <c r="W397" s="460">
        <f t="shared" si="152"/>
        <v>129.87584887200001</v>
      </c>
      <c r="X397" s="476">
        <f t="shared" si="153"/>
        <v>232.771142725</v>
      </c>
      <c r="Y397" s="476">
        <f t="shared" si="154"/>
        <v>226.92944362</v>
      </c>
      <c r="Z397" s="478">
        <f t="shared" si="155"/>
        <v>0.66597577200000002</v>
      </c>
      <c r="AA397" s="465">
        <f t="shared" si="156"/>
        <v>645.79292754400001</v>
      </c>
      <c r="AB397" s="429">
        <f t="shared" si="157"/>
        <v>4.7401125039929534E-2</v>
      </c>
      <c r="AC397" s="454">
        <f t="shared" si="158"/>
        <v>96.68201507863138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13.174835699999999</v>
      </c>
      <c r="V398" s="475">
        <f t="shared" si="151"/>
        <v>28.857140129999998</v>
      </c>
      <c r="W398" s="460">
        <f t="shared" si="152"/>
        <v>111.26361245999999</v>
      </c>
      <c r="X398" s="476">
        <f t="shared" si="153"/>
        <v>222.05973075</v>
      </c>
      <c r="Y398" s="476">
        <f t="shared" si="154"/>
        <v>203.1474666</v>
      </c>
      <c r="Z398" s="478">
        <f t="shared" si="155"/>
        <v>0.71652917999999999</v>
      </c>
      <c r="AA398" s="465">
        <f t="shared" si="156"/>
        <v>579.21931481999991</v>
      </c>
      <c r="AB398" s="429">
        <f t="shared" si="157"/>
        <v>4.2514629684380495E-2</v>
      </c>
      <c r="AC398" s="454">
        <f t="shared" si="158"/>
        <v>99.425722091448577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8.1693304900000001</v>
      </c>
      <c r="V399" s="475">
        <f t="shared" si="151"/>
        <v>19.616671907000001</v>
      </c>
      <c r="W399" s="460">
        <f t="shared" si="152"/>
        <v>73.502520321999995</v>
      </c>
      <c r="X399" s="476">
        <f t="shared" si="153"/>
        <v>132.23198532500001</v>
      </c>
      <c r="Y399" s="476">
        <f t="shared" si="154"/>
        <v>138.09674773999998</v>
      </c>
      <c r="Z399" s="478">
        <f t="shared" si="155"/>
        <v>1.1642347800000001</v>
      </c>
      <c r="AA399" s="465">
        <f t="shared" si="156"/>
        <v>372.78149056400002</v>
      </c>
      <c r="AB399" s="429">
        <f t="shared" si="157"/>
        <v>2.7362117628009396E-2</v>
      </c>
      <c r="AC399" s="454">
        <f t="shared" si="158"/>
        <v>95.906659366168014</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15.982925440000001</v>
      </c>
      <c r="V400" s="475">
        <f t="shared" si="151"/>
        <v>41.676392604</v>
      </c>
      <c r="W400" s="460">
        <f t="shared" si="152"/>
        <v>135.163996814</v>
      </c>
      <c r="X400" s="476">
        <f t="shared" si="153"/>
        <v>322.56430387500001</v>
      </c>
      <c r="Y400" s="476">
        <f t="shared" si="154"/>
        <v>334.42879951999998</v>
      </c>
      <c r="Z400" s="478">
        <f t="shared" si="155"/>
        <v>0.83066662800000002</v>
      </c>
      <c r="AA400" s="465">
        <f t="shared" si="156"/>
        <v>850.64708488099996</v>
      </c>
      <c r="AB400" s="429">
        <f t="shared" si="157"/>
        <v>6.2437396130431588E-2</v>
      </c>
      <c r="AC400" s="454">
        <f t="shared" si="158"/>
        <v>100.4209148057285</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9.7111706699999996</v>
      </c>
      <c r="V403" s="475">
        <f t="shared" si="151"/>
        <v>21.694569434999998</v>
      </c>
      <c r="W403" s="460">
        <f t="shared" si="152"/>
        <v>98.613821306000006</v>
      </c>
      <c r="X403" s="476">
        <f t="shared" si="153"/>
        <v>184.42799540000001</v>
      </c>
      <c r="Y403" s="476">
        <f t="shared" si="154"/>
        <v>168.72073072000001</v>
      </c>
      <c r="Z403" s="478">
        <f t="shared" si="155"/>
        <v>0.42356668800000002</v>
      </c>
      <c r="AA403" s="465">
        <f t="shared" si="156"/>
        <v>483.59185421900003</v>
      </c>
      <c r="AB403" s="429">
        <f t="shared" si="157"/>
        <v>3.549558530673811E-2</v>
      </c>
      <c r="AC403" s="454">
        <f t="shared" si="158"/>
        <v>101.77238861363863</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17.510829569999999</v>
      </c>
      <c r="V404" s="475">
        <f t="shared" si="151"/>
        <v>39.116323596000001</v>
      </c>
      <c r="W404" s="460">
        <f t="shared" si="152"/>
        <v>167.98031789000001</v>
      </c>
      <c r="X404" s="476">
        <f t="shared" si="153"/>
        <v>331.195403</v>
      </c>
      <c r="Y404" s="476">
        <f t="shared" si="154"/>
        <v>272.10322080000003</v>
      </c>
      <c r="Z404" s="478">
        <f t="shared" si="155"/>
        <v>0.75313546799999997</v>
      </c>
      <c r="AA404" s="465">
        <f t="shared" si="156"/>
        <v>828.65923032400008</v>
      </c>
      <c r="AB404" s="429">
        <f t="shared" si="157"/>
        <v>6.0823490188197306E-2</v>
      </c>
      <c r="AC404" s="454">
        <f t="shared" si="158"/>
        <v>101.40677487696455</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49.346460610000001</v>
      </c>
      <c r="V405" s="475">
        <f t="shared" si="151"/>
        <v>118.374315108</v>
      </c>
      <c r="W405" s="460">
        <f t="shared" si="152"/>
        <v>442.84109315599994</v>
      </c>
      <c r="X405" s="476">
        <f t="shared" si="153"/>
        <v>882.24745207500007</v>
      </c>
      <c r="Y405" s="476">
        <f t="shared" si="154"/>
        <v>855.0362998600001</v>
      </c>
      <c r="Z405" s="478">
        <f t="shared" si="155"/>
        <v>3.5179134120000004</v>
      </c>
      <c r="AA405" s="465">
        <f t="shared" si="156"/>
        <v>2351.363534221</v>
      </c>
      <c r="AB405" s="429">
        <f t="shared" si="157"/>
        <v>0.17258980726812978</v>
      </c>
      <c r="AC405" s="454">
        <f t="shared" si="158"/>
        <v>99.233894378202407</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179.44448703999998</v>
      </c>
      <c r="V406" s="475">
        <f t="shared" si="151"/>
        <v>387.63351624899997</v>
      </c>
      <c r="W406" s="460">
        <f t="shared" si="152"/>
        <v>1487.3204387579999</v>
      </c>
      <c r="X406" s="476">
        <f t="shared" si="153"/>
        <v>2945.1595368249996</v>
      </c>
      <c r="Y406" s="476">
        <f t="shared" si="154"/>
        <v>2715.5812441799999</v>
      </c>
      <c r="Z406" s="478">
        <f t="shared" si="155"/>
        <v>6.3115788839999993</v>
      </c>
      <c r="AA406" s="465">
        <f t="shared" si="156"/>
        <v>7721.4508019359982</v>
      </c>
      <c r="AB406" s="429">
        <f t="shared" si="157"/>
        <v>0.56675358205637094</v>
      </c>
      <c r="AC406" s="454">
        <f t="shared" si="158"/>
        <v>99.866464787606617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96.008591850000002</v>
      </c>
      <c r="V408" s="475">
        <f t="shared" si="151"/>
        <v>210.88263242900001</v>
      </c>
      <c r="W408" s="460">
        <f t="shared" si="152"/>
        <v>836.31781972199997</v>
      </c>
      <c r="X408" s="476">
        <f t="shared" si="153"/>
        <v>1451.9662316500001</v>
      </c>
      <c r="Y408" s="476">
        <f t="shared" si="154"/>
        <v>1452.05378754</v>
      </c>
      <c r="Z408" s="478">
        <f t="shared" si="155"/>
        <v>6.5184281640000004</v>
      </c>
      <c r="AA408" s="465">
        <f t="shared" si="156"/>
        <v>4053.747491355</v>
      </c>
      <c r="AB408" s="429">
        <f t="shared" si="157"/>
        <v>0.2975445897941133</v>
      </c>
      <c r="AC408" s="454">
        <f t="shared" si="158"/>
        <v>98.026419697157351</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65.705691330000008</v>
      </c>
      <c r="V409" s="475">
        <f t="shared" si="151"/>
        <v>124.484267411</v>
      </c>
      <c r="W409" s="460">
        <f t="shared" si="152"/>
        <v>535.70872909399998</v>
      </c>
      <c r="X409" s="476">
        <f t="shared" si="153"/>
        <v>909.538949</v>
      </c>
      <c r="Y409" s="476">
        <f t="shared" si="154"/>
        <v>978.10837473999993</v>
      </c>
      <c r="Z409" s="478">
        <f t="shared" si="155"/>
        <v>5.9001627240000003</v>
      </c>
      <c r="AA409" s="465">
        <f t="shared" si="156"/>
        <v>2619.4461742989997</v>
      </c>
      <c r="AB409" s="429">
        <f t="shared" si="157"/>
        <v>0.19226704156628008</v>
      </c>
      <c r="AC409" s="454">
        <f t="shared" si="158"/>
        <v>96.967879785940355</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105.994518</v>
      </c>
      <c r="V410" s="475">
        <f t="shared" si="151"/>
        <v>229.57826188499999</v>
      </c>
      <c r="W410" s="460">
        <f t="shared" si="152"/>
        <v>888.92563960199993</v>
      </c>
      <c r="X410" s="476">
        <f t="shared" si="153"/>
        <v>1706.491996275</v>
      </c>
      <c r="Y410" s="476">
        <f t="shared" si="154"/>
        <v>1649.6676058799999</v>
      </c>
      <c r="Z410" s="478">
        <f t="shared" si="155"/>
        <v>6.9888211920000005</v>
      </c>
      <c r="AA410" s="465">
        <f t="shared" si="156"/>
        <v>4587.6468428339995</v>
      </c>
      <c r="AB410" s="429">
        <f t="shared" si="157"/>
        <v>0.33673273949163235</v>
      </c>
      <c r="AC410" s="454">
        <f t="shared" si="158"/>
        <v>98.630429124384094</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61.071407710000003</v>
      </c>
      <c r="V411" s="475">
        <f t="shared" si="151"/>
        <v>127.699688886</v>
      </c>
      <c r="W411" s="460">
        <f t="shared" si="152"/>
        <v>515.75788833800004</v>
      </c>
      <c r="X411" s="476">
        <f t="shared" si="153"/>
        <v>870.69736490000003</v>
      </c>
      <c r="Y411" s="476">
        <f t="shared" si="154"/>
        <v>941.68170598000006</v>
      </c>
      <c r="Z411" s="478">
        <f t="shared" si="155"/>
        <v>5.4504666840000002</v>
      </c>
      <c r="AA411" s="465">
        <f t="shared" si="156"/>
        <v>2522.3585224980002</v>
      </c>
      <c r="AB411" s="429">
        <f t="shared" si="157"/>
        <v>0.18514081932604229</v>
      </c>
      <c r="AC411" s="454">
        <f t="shared" si="158"/>
        <v>96.910865044657328</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68.263001299999999</v>
      </c>
      <c r="V412" s="475">
        <f t="shared" si="151"/>
        <v>136.01944940500002</v>
      </c>
      <c r="W412" s="460">
        <f t="shared" si="152"/>
        <v>576.49205614000005</v>
      </c>
      <c r="X412" s="476">
        <f t="shared" si="153"/>
        <v>1041.2373625499999</v>
      </c>
      <c r="Y412" s="476">
        <f t="shared" si="154"/>
        <v>1052.5714393999999</v>
      </c>
      <c r="Z412" s="478">
        <f t="shared" si="155"/>
        <v>5.7334687679999998</v>
      </c>
      <c r="AA412" s="465">
        <f t="shared" si="156"/>
        <v>2880.316777563</v>
      </c>
      <c r="AB412" s="429">
        <f t="shared" si="157"/>
        <v>0.21141491320926306</v>
      </c>
      <c r="AC412" s="454">
        <f t="shared" si="158"/>
        <v>98.018915304792884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83.993295649999993</v>
      </c>
      <c r="V413" s="475">
        <f t="shared" si="151"/>
        <v>177.350111505</v>
      </c>
      <c r="W413" s="460">
        <f t="shared" si="152"/>
        <v>709.33692907</v>
      </c>
      <c r="X413" s="476">
        <f t="shared" si="153"/>
        <v>1253.4982223499999</v>
      </c>
      <c r="Y413" s="476">
        <f t="shared" si="154"/>
        <v>1291.79720836</v>
      </c>
      <c r="Z413" s="478">
        <f t="shared" si="155"/>
        <v>5.6453922480000003</v>
      </c>
      <c r="AA413" s="465">
        <f t="shared" si="156"/>
        <v>3521.6211591830001</v>
      </c>
      <c r="AB413" s="429">
        <f t="shared" si="157"/>
        <v>0.25848657950550502</v>
      </c>
      <c r="AC413" s="454">
        <f t="shared" si="158"/>
        <v>98.067202795160725</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167.93944680999999</v>
      </c>
      <c r="V414" s="475">
        <f t="shared" si="151"/>
        <v>364.73852505999997</v>
      </c>
      <c r="W414" s="460">
        <f t="shared" si="152"/>
        <v>1473.5018990999999</v>
      </c>
      <c r="X414" s="476">
        <f t="shared" si="153"/>
        <v>2780.2983983499998</v>
      </c>
      <c r="Y414" s="476">
        <f t="shared" si="154"/>
        <v>2583.1738914399998</v>
      </c>
      <c r="Z414" s="478">
        <f t="shared" si="155"/>
        <v>8.768758944</v>
      </c>
      <c r="AA414" s="465">
        <f t="shared" si="156"/>
        <v>7378.4209197039991</v>
      </c>
      <c r="AB414" s="429">
        <f t="shared" si="157"/>
        <v>0.54157522898590715</v>
      </c>
      <c r="AC414" s="454">
        <f t="shared" si="158"/>
        <v>99.5740545716517</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91.841189310000004</v>
      </c>
      <c r="V415" s="475">
        <f t="shared" si="151"/>
        <v>189.50160142899998</v>
      </c>
      <c r="W415" s="460">
        <f t="shared" si="152"/>
        <v>820.32368803000008</v>
      </c>
      <c r="X415" s="476">
        <f t="shared" si="153"/>
        <v>1466.679659225</v>
      </c>
      <c r="Y415" s="476">
        <f t="shared" si="154"/>
        <v>1485.1694937000002</v>
      </c>
      <c r="Z415" s="478">
        <f t="shared" si="155"/>
        <v>7.4542645799999994</v>
      </c>
      <c r="AA415" s="465">
        <f t="shared" si="156"/>
        <v>4060.9698962740003</v>
      </c>
      <c r="AB415" s="429">
        <f t="shared" si="157"/>
        <v>0.29807471346697006</v>
      </c>
      <c r="AC415" s="454">
        <f t="shared" si="158"/>
        <v>98.695798363465315</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80.863696540000007</v>
      </c>
      <c r="V416" s="475">
        <f t="shared" si="151"/>
        <v>185.50101694599999</v>
      </c>
      <c r="W416" s="460">
        <f t="shared" si="152"/>
        <v>746.07535972200003</v>
      </c>
      <c r="X416" s="476">
        <f t="shared" si="153"/>
        <v>1340.5653285750002</v>
      </c>
      <c r="Y416" s="476">
        <f t="shared" si="154"/>
        <v>1427.51334402</v>
      </c>
      <c r="Z416" s="478">
        <f t="shared" si="155"/>
        <v>6.8119157160000006</v>
      </c>
      <c r="AA416" s="465">
        <f t="shared" si="156"/>
        <v>3787.3306615190004</v>
      </c>
      <c r="AB416" s="429">
        <f t="shared" si="157"/>
        <v>0.27798962577209341</v>
      </c>
      <c r="AC416" s="454">
        <f t="shared" si="158"/>
        <v>98.572538491695809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223.1400088</v>
      </c>
      <c r="V417" s="475">
        <f t="shared" si="151"/>
        <v>517.62838945299995</v>
      </c>
      <c r="W417" s="460">
        <f t="shared" si="152"/>
        <v>2013.1788512219998</v>
      </c>
      <c r="X417" s="476">
        <f t="shared" si="153"/>
        <v>4034.3716789750001</v>
      </c>
      <c r="Y417" s="476">
        <f t="shared" si="154"/>
        <v>3733.3520513200001</v>
      </c>
      <c r="Z417" s="478">
        <f t="shared" si="155"/>
        <v>9.9986095679999991</v>
      </c>
      <c r="AA417" s="465">
        <f t="shared" si="156"/>
        <v>10531.669589338</v>
      </c>
      <c r="AB417" s="429">
        <f t="shared" si="157"/>
        <v>0.77302331102011157</v>
      </c>
      <c r="AC417" s="454">
        <f t="shared" si="158"/>
        <v>100.44562476939782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132.77236357000001</v>
      </c>
      <c r="V418" s="475">
        <f t="shared" si="151"/>
        <v>286.09381721199998</v>
      </c>
      <c r="W418" s="460">
        <f t="shared" si="152"/>
        <v>1123.42214061</v>
      </c>
      <c r="X418" s="476">
        <f t="shared" si="153"/>
        <v>2083.0683843749998</v>
      </c>
      <c r="Y418" s="476">
        <f t="shared" si="154"/>
        <v>2055.7540641599999</v>
      </c>
      <c r="Z418" s="478">
        <f t="shared" si="155"/>
        <v>8.4553551480000007</v>
      </c>
      <c r="AA418" s="465">
        <f t="shared" si="156"/>
        <v>5689.5661250749999</v>
      </c>
      <c r="AB418" s="429">
        <f t="shared" si="157"/>
        <v>0.41761348539892834</v>
      </c>
      <c r="AC418" s="454">
        <f t="shared" si="158"/>
        <v>98.541629638913406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34.918439990000003</v>
      </c>
      <c r="V420" s="475">
        <f t="shared" si="151"/>
        <v>66.974042947000001</v>
      </c>
      <c r="W420" s="460">
        <f t="shared" si="152"/>
        <v>309.88714125600001</v>
      </c>
      <c r="X420" s="476">
        <f t="shared" si="153"/>
        <v>478.7943798</v>
      </c>
      <c r="Y420" s="476">
        <f t="shared" si="154"/>
        <v>568.77250592000007</v>
      </c>
      <c r="Z420" s="478">
        <f t="shared" si="155"/>
        <v>4.1643330599999997</v>
      </c>
      <c r="AA420" s="465">
        <f t="shared" si="156"/>
        <v>1463.5108429730001</v>
      </c>
      <c r="AB420" s="429">
        <f t="shared" si="157"/>
        <v>0.10742152399977981</v>
      </c>
      <c r="AC420" s="454">
        <f t="shared" si="158"/>
        <v>96.405348625443494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34.27761915</v>
      </c>
      <c r="V421" s="475">
        <f t="shared" si="151"/>
        <v>63.569729783</v>
      </c>
      <c r="W421" s="460">
        <f t="shared" si="152"/>
        <v>287.21350195999997</v>
      </c>
      <c r="X421" s="476">
        <f t="shared" si="153"/>
        <v>515.16656620000003</v>
      </c>
      <c r="Y421" s="476">
        <f t="shared" si="154"/>
        <v>564.69191074000003</v>
      </c>
      <c r="Z421" s="478">
        <f t="shared" si="155"/>
        <v>3.6224113200000003</v>
      </c>
      <c r="AA421" s="465">
        <f t="shared" si="156"/>
        <v>1468.541739153</v>
      </c>
      <c r="AB421" s="429">
        <f t="shared" si="157"/>
        <v>0.1077907911885643</v>
      </c>
      <c r="AC421" s="454">
        <f t="shared" si="158"/>
        <v>97.613120725198527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235.44569998</v>
      </c>
      <c r="V422" s="475">
        <f t="shared" si="151"/>
        <v>507.91862766399998</v>
      </c>
      <c r="W422" s="460">
        <f t="shared" si="152"/>
        <v>2070.63793244</v>
      </c>
      <c r="X422" s="476">
        <f t="shared" si="153"/>
        <v>4250.5807682250006</v>
      </c>
      <c r="Y422" s="476">
        <f t="shared" si="154"/>
        <v>3939.7192016399999</v>
      </c>
      <c r="Z422" s="478">
        <f t="shared" si="155"/>
        <v>10.005795588</v>
      </c>
      <c r="AA422" s="465">
        <f t="shared" si="156"/>
        <v>11014.308025537001</v>
      </c>
      <c r="AB422" s="429">
        <f t="shared" si="157"/>
        <v>0.80844891555615095</v>
      </c>
      <c r="AC422" s="454">
        <f t="shared" si="158"/>
        <v>100.88084258537727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212.22615003999999</v>
      </c>
      <c r="V423" s="475">
        <f t="shared" si="151"/>
        <v>465.249606997</v>
      </c>
      <c r="W423" s="460">
        <f t="shared" si="152"/>
        <v>1793.8490001739999</v>
      </c>
      <c r="X423" s="476">
        <f t="shared" si="153"/>
        <v>3524.7470351499996</v>
      </c>
      <c r="Y423" s="476">
        <f t="shared" si="154"/>
        <v>3275.2476015399998</v>
      </c>
      <c r="Z423" s="478">
        <f t="shared" si="155"/>
        <v>8.9603830679999987</v>
      </c>
      <c r="AA423" s="465">
        <f t="shared" si="156"/>
        <v>9280.2797769689987</v>
      </c>
      <c r="AB423" s="429">
        <f t="shared" si="157"/>
        <v>0.68117144575521127</v>
      </c>
      <c r="AC423" s="454">
        <f t="shared" si="158"/>
        <v>99.732222439296365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158.02052312999999</v>
      </c>
      <c r="V424" s="475">
        <f t="shared" si="151"/>
        <v>349.02334641300001</v>
      </c>
      <c r="W424" s="460">
        <f t="shared" si="152"/>
        <v>1291.139666278</v>
      </c>
      <c r="X424" s="476">
        <f t="shared" si="153"/>
        <v>2355.8459779250002</v>
      </c>
      <c r="Y424" s="476">
        <f t="shared" si="154"/>
        <v>2233.24813116</v>
      </c>
      <c r="Z424" s="478">
        <f t="shared" si="155"/>
        <v>7.838332620000001</v>
      </c>
      <c r="AA424" s="465">
        <f t="shared" si="156"/>
        <v>6395.1159775260003</v>
      </c>
      <c r="AB424" s="429">
        <f t="shared" si="157"/>
        <v>0.46940076170918971</v>
      </c>
      <c r="AC424" s="454">
        <f t="shared" si="158"/>
        <v>98.086252624166519</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31.340363259999997</v>
      </c>
      <c r="V425" s="475">
        <f t="shared" si="151"/>
        <v>63.253655283000001</v>
      </c>
      <c r="W425" s="460">
        <f t="shared" si="152"/>
        <v>276.31490147799997</v>
      </c>
      <c r="X425" s="476">
        <f t="shared" si="153"/>
        <v>444.17181077499998</v>
      </c>
      <c r="Y425" s="476">
        <f t="shared" si="154"/>
        <v>541.38149027999998</v>
      </c>
      <c r="Z425" s="478">
        <f t="shared" si="155"/>
        <v>4.2264875760000002</v>
      </c>
      <c r="AA425" s="465">
        <f t="shared" si="156"/>
        <v>1360.6887086519998</v>
      </c>
      <c r="AB425" s="429">
        <f t="shared" si="157"/>
        <v>9.9874391416030522E-2</v>
      </c>
      <c r="AC425" s="454">
        <f t="shared" si="158"/>
        <v>95.977249432461875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158.29484925999998</v>
      </c>
      <c r="V426" s="475">
        <f t="shared" si="151"/>
        <v>341.49272308900004</v>
      </c>
      <c r="W426" s="460">
        <f t="shared" si="152"/>
        <v>1387.982119986</v>
      </c>
      <c r="X426" s="476">
        <f t="shared" si="153"/>
        <v>2651.9258227</v>
      </c>
      <c r="Y426" s="476">
        <f t="shared" si="154"/>
        <v>2535.2762264800003</v>
      </c>
      <c r="Z426" s="478">
        <f t="shared" si="155"/>
        <v>8.4164582880000012</v>
      </c>
      <c r="AA426" s="465">
        <f t="shared" si="156"/>
        <v>7083.388199803001</v>
      </c>
      <c r="AB426" s="429">
        <f t="shared" si="157"/>
        <v>0.51991986199376106</v>
      </c>
      <c r="AC426" s="454">
        <f t="shared" si="158"/>
        <v>99.746015718449371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57.85840434</v>
      </c>
      <c r="V427" s="475">
        <f t="shared" si="151"/>
        <v>146.279757295</v>
      </c>
      <c r="W427" s="460">
        <f t="shared" si="152"/>
        <v>610.765152844</v>
      </c>
      <c r="X427" s="476">
        <f t="shared" si="153"/>
        <v>1133.8089383500001</v>
      </c>
      <c r="Y427" s="476">
        <f t="shared" si="154"/>
        <v>1145.3526925199999</v>
      </c>
      <c r="Z427" s="478">
        <f t="shared" si="155"/>
        <v>6.29298366</v>
      </c>
      <c r="AA427" s="465">
        <f t="shared" si="156"/>
        <v>3100.3579290090001</v>
      </c>
      <c r="AB427" s="429">
        <f t="shared" si="157"/>
        <v>0.22756590788380798</v>
      </c>
      <c r="AC427" s="454">
        <f t="shared" si="158"/>
        <v>99.51531446879946</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65.134949399999996</v>
      </c>
      <c r="V428" s="475">
        <f t="shared" si="151"/>
        <v>123.97738712100001</v>
      </c>
      <c r="W428" s="460">
        <f t="shared" si="152"/>
        <v>550.07515332000003</v>
      </c>
      <c r="X428" s="476">
        <f t="shared" si="153"/>
        <v>991.82007017500007</v>
      </c>
      <c r="Y428" s="476">
        <f t="shared" si="154"/>
        <v>1004.3388972</v>
      </c>
      <c r="Z428" s="478">
        <f t="shared" si="155"/>
        <v>5.6259471119999995</v>
      </c>
      <c r="AA428" s="465">
        <f t="shared" si="156"/>
        <v>2740.9724043280003</v>
      </c>
      <c r="AB428" s="429">
        <f t="shared" si="157"/>
        <v>0.20118705257839109</v>
      </c>
      <c r="AC428" s="454">
        <f t="shared" si="158"/>
        <v>98.191186844025296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58.58824044</v>
      </c>
      <c r="V429" s="475">
        <f t="shared" si="151"/>
        <v>119.32506720400001</v>
      </c>
      <c r="W429" s="460">
        <f t="shared" si="152"/>
        <v>514.72064720999992</v>
      </c>
      <c r="X429" s="476">
        <f t="shared" si="153"/>
        <v>872.08707905000006</v>
      </c>
      <c r="Y429" s="476">
        <f t="shared" si="154"/>
        <v>933.60725350000007</v>
      </c>
      <c r="Z429" s="478">
        <f t="shared" si="155"/>
        <v>5.3291002919999997</v>
      </c>
      <c r="AA429" s="465">
        <f t="shared" si="156"/>
        <v>2503.6573876960001</v>
      </c>
      <c r="AB429" s="429">
        <f t="shared" si="157"/>
        <v>0.18376815822783324</v>
      </c>
      <c r="AC429" s="454">
        <f t="shared" si="158"/>
        <v>97.679462246490843</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37.985441110000004</v>
      </c>
      <c r="V430" s="475">
        <f t="shared" si="151"/>
        <v>82.088226472000002</v>
      </c>
      <c r="W430" s="460">
        <f t="shared" si="152"/>
        <v>347.30594560200001</v>
      </c>
      <c r="X430" s="476">
        <f t="shared" si="153"/>
        <v>584.61061477500004</v>
      </c>
      <c r="Y430" s="476">
        <f t="shared" si="154"/>
        <v>634.11857141999997</v>
      </c>
      <c r="Z430" s="478">
        <f t="shared" si="155"/>
        <v>4.1806538519999998</v>
      </c>
      <c r="AA430" s="465">
        <f t="shared" si="156"/>
        <v>1690.2894532310002</v>
      </c>
      <c r="AB430" s="429">
        <f t="shared" si="157"/>
        <v>0.12406704735987964</v>
      </c>
      <c r="AC430" s="454">
        <f t="shared" si="158"/>
        <v>97.250237342265635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90.120833149999996</v>
      </c>
      <c r="V431" s="475">
        <f t="shared" si="151"/>
        <v>181.117121346</v>
      </c>
      <c r="W431" s="460">
        <f t="shared" si="152"/>
        <v>698.327869932</v>
      </c>
      <c r="X431" s="476">
        <f t="shared" si="153"/>
        <v>1185.44784325</v>
      </c>
      <c r="Y431" s="476">
        <f t="shared" si="154"/>
        <v>1239.5958464999999</v>
      </c>
      <c r="Z431" s="478">
        <f t="shared" si="155"/>
        <v>6.5476463640000002</v>
      </c>
      <c r="AA431" s="465">
        <f t="shared" si="156"/>
        <v>3401.1571605419999</v>
      </c>
      <c r="AB431" s="429">
        <f t="shared" si="157"/>
        <v>0.24964453615252494</v>
      </c>
      <c r="AC431" s="454">
        <f t="shared" si="158"/>
        <v>96.33965555822941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109.48980861</v>
      </c>
      <c r="V432" s="475">
        <f t="shared" si="151"/>
        <v>239.63579593100002</v>
      </c>
      <c r="W432" s="460">
        <f t="shared" si="152"/>
        <v>923.95657400200002</v>
      </c>
      <c r="X432" s="476">
        <f t="shared" si="153"/>
        <v>1695.6106881999999</v>
      </c>
      <c r="Y432" s="476">
        <f t="shared" si="154"/>
        <v>1636.7133135400002</v>
      </c>
      <c r="Z432" s="478">
        <f t="shared" si="155"/>
        <v>7.601592479999999</v>
      </c>
      <c r="AA432" s="465">
        <f t="shared" si="156"/>
        <v>4613.0077727630005</v>
      </c>
      <c r="AB432" s="429">
        <f t="shared" si="157"/>
        <v>0.3385942287700382</v>
      </c>
      <c r="AC432" s="454">
        <f t="shared" si="158"/>
        <v>98.027419664912657</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34.293527109999999</v>
      </c>
      <c r="V433" s="475">
        <f t="shared" si="151"/>
        <v>65.665042302999993</v>
      </c>
      <c r="W433" s="460">
        <f t="shared" si="152"/>
        <v>314.15205698799997</v>
      </c>
      <c r="X433" s="476">
        <f t="shared" si="153"/>
        <v>574.31826347499998</v>
      </c>
      <c r="Y433" s="476">
        <f t="shared" si="154"/>
        <v>573.58549747999996</v>
      </c>
      <c r="Z433" s="478">
        <f t="shared" si="155"/>
        <v>3.625238328</v>
      </c>
      <c r="AA433" s="465">
        <f t="shared" si="156"/>
        <v>1565.6396256840001</v>
      </c>
      <c r="AB433" s="429">
        <f t="shared" si="157"/>
        <v>0.11491776465678215</v>
      </c>
      <c r="AC433" s="454">
        <f t="shared" si="158"/>
        <v>98.889817552002924</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36.086079789999999</v>
      </c>
      <c r="V434" s="475">
        <f t="shared" si="151"/>
        <v>68.568809567999992</v>
      </c>
      <c r="W434" s="460">
        <f t="shared" si="152"/>
        <v>293.94691418399998</v>
      </c>
      <c r="X434" s="476">
        <f t="shared" si="153"/>
        <v>492.33938765000005</v>
      </c>
      <c r="Y434" s="476">
        <f t="shared" si="154"/>
        <v>564.87340733999997</v>
      </c>
      <c r="Z434" s="478">
        <f t="shared" si="155"/>
        <v>4.1059349039999997</v>
      </c>
      <c r="AA434" s="465">
        <f t="shared" si="156"/>
        <v>1459.9205334359999</v>
      </c>
      <c r="AB434" s="429">
        <f t="shared" si="157"/>
        <v>0.10715799570140927</v>
      </c>
      <c r="AC434" s="454">
        <f t="shared" si="158"/>
        <v>96.045146224718209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29.119526669999999</v>
      </c>
      <c r="V435" s="475">
        <f t="shared" si="151"/>
        <v>65.474533915000009</v>
      </c>
      <c r="W435" s="460">
        <f t="shared" si="152"/>
        <v>304.435742688</v>
      </c>
      <c r="X435" s="476">
        <f t="shared" si="153"/>
        <v>482.56145849999996</v>
      </c>
      <c r="Y435" s="476">
        <f t="shared" si="154"/>
        <v>574.44105534000005</v>
      </c>
      <c r="Z435" s="478">
        <f t="shared" si="155"/>
        <v>4.2895671719999999</v>
      </c>
      <c r="AA435" s="465">
        <f t="shared" si="156"/>
        <v>1460.3218842850001</v>
      </c>
      <c r="AB435" s="429">
        <f t="shared" si="157"/>
        <v>0.10718745480659132</v>
      </c>
      <c r="AC435" s="454">
        <f t="shared" si="158"/>
        <v>97.536642054359319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202.80336833999999</v>
      </c>
      <c r="V436" s="475">
        <f t="shared" si="151"/>
        <v>470.91198083300003</v>
      </c>
      <c r="W436" s="460">
        <f t="shared" si="152"/>
        <v>1886.7910972680002</v>
      </c>
      <c r="X436" s="476">
        <f t="shared" si="153"/>
        <v>3761.071846675</v>
      </c>
      <c r="Y436" s="476">
        <f t="shared" si="154"/>
        <v>3550.4378228200003</v>
      </c>
      <c r="Z436" s="478">
        <f t="shared" si="155"/>
        <v>10.57306824</v>
      </c>
      <c r="AA436" s="465">
        <f t="shared" si="156"/>
        <v>9882.5891841760003</v>
      </c>
      <c r="AB436" s="429">
        <f t="shared" si="157"/>
        <v>0.72538088550910162</v>
      </c>
      <c r="AC436" s="454">
        <f t="shared" si="158"/>
        <v>100.61384153263566</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105.53837408</v>
      </c>
      <c r="V437" s="475">
        <f t="shared" si="151"/>
        <v>206.049046672</v>
      </c>
      <c r="W437" s="460">
        <f t="shared" si="152"/>
        <v>891.28859142399995</v>
      </c>
      <c r="X437" s="476">
        <f t="shared" si="153"/>
        <v>1715.7056463249999</v>
      </c>
      <c r="Y437" s="476">
        <f t="shared" si="154"/>
        <v>1627.33363904</v>
      </c>
      <c r="Z437" s="478">
        <f t="shared" si="155"/>
        <v>7.0761452519999999</v>
      </c>
      <c r="AA437" s="465">
        <f t="shared" si="156"/>
        <v>4552.9914427929998</v>
      </c>
      <c r="AB437" s="429">
        <f t="shared" si="157"/>
        <v>0.33418903719854665</v>
      </c>
      <c r="AC437" s="454">
        <f t="shared" si="158"/>
        <v>99.359668355915815</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165.97249216</v>
      </c>
      <c r="V439" s="475">
        <f t="shared" si="151"/>
        <v>375.889189354</v>
      </c>
      <c r="W439" s="460">
        <f t="shared" si="152"/>
        <v>1409.1784480619999</v>
      </c>
      <c r="X439" s="476">
        <f t="shared" si="153"/>
        <v>2879.1713241499997</v>
      </c>
      <c r="Y439" s="476">
        <f t="shared" si="154"/>
        <v>2712.0716343399999</v>
      </c>
      <c r="Z439" s="478">
        <f t="shared" si="155"/>
        <v>8.782876164000001</v>
      </c>
      <c r="AA439" s="465">
        <f t="shared" si="156"/>
        <v>7551.0659642299997</v>
      </c>
      <c r="AB439" s="429">
        <f t="shared" si="157"/>
        <v>0.55424735497871402</v>
      </c>
      <c r="AC439" s="454">
        <f t="shared" si="158"/>
        <v>99.631220292972699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120.73586367999999</v>
      </c>
      <c r="V440" s="475">
        <f t="shared" si="151"/>
        <v>268.57333033999998</v>
      </c>
      <c r="W440" s="460">
        <f t="shared" si="152"/>
        <v>1064.7231510300001</v>
      </c>
      <c r="X440" s="476">
        <f t="shared" si="153"/>
        <v>2018.0086855500001</v>
      </c>
      <c r="Y440" s="476">
        <f t="shared" si="154"/>
        <v>2012.2751124600002</v>
      </c>
      <c r="Z440" s="478">
        <f t="shared" si="155"/>
        <v>7.8773227919999993</v>
      </c>
      <c r="AA440" s="465">
        <f t="shared" si="156"/>
        <v>5492.1934658520004</v>
      </c>
      <c r="AB440" s="429">
        <f t="shared" si="157"/>
        <v>0.40312635539136821</v>
      </c>
      <c r="AC440" s="454">
        <f t="shared" si="158"/>
        <v>99.180359897784484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42.191363629999998</v>
      </c>
      <c r="V441" s="475">
        <f t="shared" si="151"/>
        <v>88.327700061999991</v>
      </c>
      <c r="W441" s="460">
        <f t="shared" si="152"/>
        <v>410.767757862</v>
      </c>
      <c r="X441" s="476">
        <f t="shared" si="153"/>
        <v>722.03448927500006</v>
      </c>
      <c r="Y441" s="476">
        <f t="shared" si="154"/>
        <v>806.78346177999993</v>
      </c>
      <c r="Z441" s="478">
        <f t="shared" si="155"/>
        <v>4.9864899000000005</v>
      </c>
      <c r="AA441" s="465">
        <f t="shared" si="156"/>
        <v>2075.091262509</v>
      </c>
      <c r="AB441" s="429">
        <f t="shared" si="157"/>
        <v>0.15231145496983264</v>
      </c>
      <c r="AC441" s="454">
        <f t="shared" si="158"/>
        <v>98.70406883380916</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96.04436213000001</v>
      </c>
      <c r="V442" s="475">
        <f t="shared" si="151"/>
        <v>224.132362755</v>
      </c>
      <c r="W442" s="460">
        <f t="shared" si="152"/>
        <v>883.48843844800001</v>
      </c>
      <c r="X442" s="476">
        <f t="shared" si="153"/>
        <v>1623.183154175</v>
      </c>
      <c r="Y442" s="476">
        <f t="shared" si="154"/>
        <v>1607.1520106</v>
      </c>
      <c r="Z442" s="478">
        <f t="shared" si="155"/>
        <v>6.4290231599999998</v>
      </c>
      <c r="AA442" s="465">
        <f t="shared" si="156"/>
        <v>4440.4293512679997</v>
      </c>
      <c r="AB442" s="429">
        <f t="shared" si="157"/>
        <v>0.32592699289988253</v>
      </c>
      <c r="AC442" s="454">
        <f t="shared" si="158"/>
        <v>99.114102317040889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78.56887442</v>
      </c>
      <c r="V443" s="475">
        <f t="shared" si="151"/>
        <v>157.569260114</v>
      </c>
      <c r="W443" s="460">
        <f t="shared" si="152"/>
        <v>663.526816876</v>
      </c>
      <c r="X443" s="476">
        <f t="shared" si="153"/>
        <v>1174.7038377249999</v>
      </c>
      <c r="Y443" s="476">
        <f t="shared" si="154"/>
        <v>1250.00755168</v>
      </c>
      <c r="Z443" s="478">
        <f t="shared" si="155"/>
        <v>5.5432086959999998</v>
      </c>
      <c r="AA443" s="465">
        <f t="shared" si="156"/>
        <v>3329.9195495109998</v>
      </c>
      <c r="AB443" s="429">
        <f t="shared" si="157"/>
        <v>0.2444157038689812</v>
      </c>
      <c r="AC443" s="454">
        <f t="shared" si="158"/>
        <v>98.354262242280726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127.27950736</v>
      </c>
      <c r="V444" s="475">
        <f t="shared" si="151"/>
        <v>250.11342456099999</v>
      </c>
      <c r="W444" s="460">
        <f t="shared" si="152"/>
        <v>1128.761588262</v>
      </c>
      <c r="X444" s="476">
        <f t="shared" si="153"/>
        <v>2300.1385901999997</v>
      </c>
      <c r="Y444" s="476">
        <f t="shared" si="154"/>
        <v>2283.5524831000002</v>
      </c>
      <c r="Z444" s="478">
        <f t="shared" si="155"/>
        <v>6.3868948319999994</v>
      </c>
      <c r="AA444" s="465">
        <f t="shared" si="156"/>
        <v>6096.2324883149995</v>
      </c>
      <c r="AB444" s="429">
        <f t="shared" si="157"/>
        <v>0.44746274870192304</v>
      </c>
      <c r="AC444" s="454">
        <f t="shared" si="158"/>
        <v>101.2977619494188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48.275117969999997</v>
      </c>
      <c r="V445" s="475">
        <f t="shared" si="151"/>
        <v>91.062921193999998</v>
      </c>
      <c r="W445" s="460">
        <f t="shared" si="152"/>
        <v>411.29898671399997</v>
      </c>
      <c r="X445" s="476">
        <f t="shared" si="153"/>
        <v>763.89689145</v>
      </c>
      <c r="Y445" s="476">
        <f t="shared" si="154"/>
        <v>814.06622198000002</v>
      </c>
      <c r="Z445" s="478">
        <f t="shared" si="155"/>
        <v>5.0732669640000001</v>
      </c>
      <c r="AA445" s="465">
        <f t="shared" si="156"/>
        <v>2133.6734062720002</v>
      </c>
      <c r="AB445" s="429">
        <f t="shared" si="157"/>
        <v>0.15661137744216092</v>
      </c>
      <c r="AC445" s="454">
        <f t="shared" si="158"/>
        <v>98.135723579490957</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47.475832570000001</v>
      </c>
      <c r="V446" s="475">
        <f t="shared" si="151"/>
        <v>100.60228453799999</v>
      </c>
      <c r="W446" s="460">
        <f t="shared" si="152"/>
        <v>388.83857042799997</v>
      </c>
      <c r="X446" s="476">
        <f t="shared" si="153"/>
        <v>674.61036197499993</v>
      </c>
      <c r="Y446" s="476">
        <f t="shared" si="154"/>
        <v>732.04670866000004</v>
      </c>
      <c r="Z446" s="478">
        <f t="shared" si="155"/>
        <v>4.3788669120000003</v>
      </c>
      <c r="AA446" s="465">
        <f t="shared" si="156"/>
        <v>1947.9526250829999</v>
      </c>
      <c r="AB446" s="429">
        <f t="shared" si="157"/>
        <v>0.14297949391390194</v>
      </c>
      <c r="AC446" s="454">
        <f t="shared" si="158"/>
        <v>96.525382906659303</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58.147014340000005</v>
      </c>
      <c r="V447" s="475">
        <f t="shared" si="151"/>
        <v>120.405483856</v>
      </c>
      <c r="W447" s="460">
        <f t="shared" si="152"/>
        <v>481.590912264</v>
      </c>
      <c r="X447" s="476">
        <f t="shared" si="153"/>
        <v>870.18909780000001</v>
      </c>
      <c r="Y447" s="476">
        <f t="shared" si="154"/>
        <v>905.65956384000003</v>
      </c>
      <c r="Z447" s="478">
        <f t="shared" si="155"/>
        <v>4.5684393119999998</v>
      </c>
      <c r="AA447" s="465">
        <f t="shared" si="156"/>
        <v>2440.5605114119999</v>
      </c>
      <c r="AB447" s="429">
        <f t="shared" si="157"/>
        <v>0.17913685491867293</v>
      </c>
      <c r="AC447" s="454">
        <f t="shared" si="158"/>
        <v>97.725942398391084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106.00973528</v>
      </c>
      <c r="V448" s="475">
        <f t="shared" si="151"/>
        <v>203.15557100999999</v>
      </c>
      <c r="W448" s="460">
        <f t="shared" si="152"/>
        <v>882.06009168200001</v>
      </c>
      <c r="X448" s="476">
        <f t="shared" si="153"/>
        <v>1734.388595225</v>
      </c>
      <c r="Y448" s="476">
        <f t="shared" si="154"/>
        <v>1643.6522674599998</v>
      </c>
      <c r="Z448" s="478">
        <f t="shared" si="155"/>
        <v>5.920148652</v>
      </c>
      <c r="AA448" s="465">
        <f t="shared" si="156"/>
        <v>4575.1864093089998</v>
      </c>
      <c r="AB448" s="429">
        <f t="shared" si="157"/>
        <v>0.33581814513424835</v>
      </c>
      <c r="AC448" s="454">
        <f t="shared" si="158"/>
        <v>99.886709742982973</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48.474135799999999</v>
      </c>
      <c r="V449" s="475">
        <f t="shared" si="151"/>
        <v>108.27739295100001</v>
      </c>
      <c r="W449" s="460">
        <f t="shared" si="152"/>
        <v>454.99997265800005</v>
      </c>
      <c r="X449" s="476">
        <f t="shared" si="153"/>
        <v>777.45652929999994</v>
      </c>
      <c r="Y449" s="476">
        <f t="shared" si="154"/>
        <v>837.17632220000007</v>
      </c>
      <c r="Z449" s="478">
        <f t="shared" si="155"/>
        <v>5.299606152</v>
      </c>
      <c r="AA449" s="465">
        <f t="shared" si="156"/>
        <v>2231.6839590609998</v>
      </c>
      <c r="AB449" s="429">
        <f t="shared" si="157"/>
        <v>0.16380534050653256</v>
      </c>
      <c r="AC449" s="454">
        <f t="shared" si="158"/>
        <v>97.649302673970567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92.862836469999991</v>
      </c>
      <c r="V450" s="475">
        <f t="shared" si="151"/>
        <v>194.13304888599998</v>
      </c>
      <c r="W450" s="460">
        <f t="shared" si="152"/>
        <v>789.72050110799989</v>
      </c>
      <c r="X450" s="476">
        <f t="shared" si="153"/>
        <v>1565.3499438499998</v>
      </c>
      <c r="Y450" s="476">
        <f t="shared" si="154"/>
        <v>1540.47117312</v>
      </c>
      <c r="Z450" s="478">
        <f t="shared" si="155"/>
        <v>5.5964067719999999</v>
      </c>
      <c r="AA450" s="465">
        <f t="shared" si="156"/>
        <v>4188.1339102059992</v>
      </c>
      <c r="AB450" s="429">
        <f t="shared" si="157"/>
        <v>0.3074085371554609</v>
      </c>
      <c r="AC450" s="454">
        <f t="shared" si="158"/>
        <v>99.656194377744427</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34.07809168</v>
      </c>
      <c r="V451" s="475">
        <f t="shared" si="151"/>
        <v>76.147277947999996</v>
      </c>
      <c r="W451" s="460">
        <f t="shared" si="152"/>
        <v>314.26243448599996</v>
      </c>
      <c r="X451" s="476">
        <f t="shared" si="153"/>
        <v>528.15771360000008</v>
      </c>
      <c r="Y451" s="476">
        <f t="shared" si="154"/>
        <v>589.60865976000002</v>
      </c>
      <c r="Z451" s="478">
        <f t="shared" si="155"/>
        <v>4.4808758639999997</v>
      </c>
      <c r="AA451" s="465">
        <f t="shared" si="156"/>
        <v>1546.7350533380002</v>
      </c>
      <c r="AB451" s="429">
        <f t="shared" si="157"/>
        <v>0.11353017126673519</v>
      </c>
      <c r="AC451" s="454">
        <f t="shared" si="158"/>
        <v>96.514548227706058</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38.987874779999999</v>
      </c>
      <c r="V452" s="475">
        <f t="shared" si="151"/>
        <v>77.803531413999991</v>
      </c>
      <c r="W452" s="460">
        <f t="shared" si="152"/>
        <v>325.036185166</v>
      </c>
      <c r="X452" s="476">
        <f t="shared" si="153"/>
        <v>527.89731004999999</v>
      </c>
      <c r="Y452" s="476">
        <f t="shared" si="154"/>
        <v>601.16787564000003</v>
      </c>
      <c r="Z452" s="478">
        <f t="shared" si="155"/>
        <v>4.3523361960000004</v>
      </c>
      <c r="AA452" s="465">
        <f t="shared" si="156"/>
        <v>1575.2451132459998</v>
      </c>
      <c r="AB452" s="429">
        <f t="shared" si="157"/>
        <v>0.11562280631576628</v>
      </c>
      <c r="AC452" s="454">
        <f t="shared" si="158"/>
        <v>95.84980322468428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48.361162499999999</v>
      </c>
      <c r="V453" s="475">
        <f t="shared" si="151"/>
        <v>90.539540524999992</v>
      </c>
      <c r="W453" s="460">
        <f t="shared" si="152"/>
        <v>439.81976669400001</v>
      </c>
      <c r="X453" s="476">
        <f t="shared" si="153"/>
        <v>788.99664717500002</v>
      </c>
      <c r="Y453" s="476">
        <f t="shared" si="154"/>
        <v>855.84910061999994</v>
      </c>
      <c r="Z453" s="478">
        <f t="shared" si="155"/>
        <v>4.7477026920000007</v>
      </c>
      <c r="AA453" s="465">
        <f t="shared" si="156"/>
        <v>2228.3139202059997</v>
      </c>
      <c r="AB453" s="429">
        <f t="shared" si="157"/>
        <v>0.1635579800503523</v>
      </c>
      <c r="AC453" s="454">
        <f t="shared" si="158"/>
        <v>99.099080807435826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65.746997590000007</v>
      </c>
      <c r="V454" s="475">
        <f t="shared" si="151"/>
        <v>123.07881821199999</v>
      </c>
      <c r="W454" s="460">
        <f t="shared" si="152"/>
        <v>566.04002100800005</v>
      </c>
      <c r="X454" s="476">
        <f t="shared" si="153"/>
        <v>1145.824353575</v>
      </c>
      <c r="Y454" s="476">
        <f t="shared" si="154"/>
        <v>1154.3816775400001</v>
      </c>
      <c r="Z454" s="478">
        <f t="shared" si="155"/>
        <v>5.1466669920000001</v>
      </c>
      <c r="AA454" s="465">
        <f t="shared" si="156"/>
        <v>3060.2185349170004</v>
      </c>
      <c r="AB454" s="429">
        <f t="shared" si="157"/>
        <v>0.22461968107141811</v>
      </c>
      <c r="AC454" s="454">
        <f t="shared" si="158"/>
        <v>100.11306923875847</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38.997958460000007</v>
      </c>
      <c r="V455" s="475">
        <f t="shared" si="151"/>
        <v>76.328242312</v>
      </c>
      <c r="W455" s="460">
        <f t="shared" si="152"/>
        <v>316.44365521999998</v>
      </c>
      <c r="X455" s="476">
        <f t="shared" si="153"/>
        <v>513.80544847499993</v>
      </c>
      <c r="Y455" s="476">
        <f t="shared" si="154"/>
        <v>607.24622880000004</v>
      </c>
      <c r="Z455" s="478">
        <f t="shared" si="155"/>
        <v>4.3548083760000003</v>
      </c>
      <c r="AA455" s="465">
        <f t="shared" si="156"/>
        <v>1557.1763416429999</v>
      </c>
      <c r="AB455" s="429">
        <f t="shared" si="157"/>
        <v>0.11429656060209922</v>
      </c>
      <c r="AC455" s="454">
        <f t="shared" si="158"/>
        <v>95.606274543375108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51.931908969999995</v>
      </c>
      <c r="V456" s="475">
        <f t="shared" si="151"/>
        <v>98.536404630999996</v>
      </c>
      <c r="W456" s="460">
        <f t="shared" si="152"/>
        <v>438.57334736600001</v>
      </c>
      <c r="X456" s="476">
        <f t="shared" si="153"/>
        <v>705.2327964000001</v>
      </c>
      <c r="Y456" s="476">
        <f t="shared" si="154"/>
        <v>800.75653186</v>
      </c>
      <c r="Z456" s="478">
        <f t="shared" si="155"/>
        <v>5.6212070279999997</v>
      </c>
      <c r="AA456" s="465">
        <f t="shared" si="156"/>
        <v>2100.652196255</v>
      </c>
      <c r="AB456" s="429">
        <f t="shared" si="157"/>
        <v>0.1541876245049178</v>
      </c>
      <c r="AC456" s="454">
        <f t="shared" si="158"/>
        <v>96.370345689266443</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150.99617981</v>
      </c>
      <c r="V458" s="475">
        <f t="shared" si="172"/>
        <v>343.96497566900001</v>
      </c>
      <c r="W458" s="460">
        <f t="shared" si="173"/>
        <v>1385.8232386460002</v>
      </c>
      <c r="X458" s="476">
        <f t="shared" si="174"/>
        <v>3117.2216814749995</v>
      </c>
      <c r="Y458" s="476">
        <f t="shared" si="175"/>
        <v>2970.7843734600001</v>
      </c>
      <c r="Z458" s="478">
        <f t="shared" si="176"/>
        <v>3.3738800879999999</v>
      </c>
      <c r="AA458" s="465">
        <f t="shared" si="177"/>
        <v>7972.1643291480004</v>
      </c>
      <c r="AB458" s="429">
        <f t="shared" si="178"/>
        <v>0.58515592550998241</v>
      </c>
      <c r="AC458" s="454">
        <f t="shared" si="179"/>
        <v>102.72327674315449</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70.037228949999999</v>
      </c>
      <c r="V459" s="475">
        <f t="shared" si="172"/>
        <v>148.048070884</v>
      </c>
      <c r="W459" s="460">
        <f t="shared" si="173"/>
        <v>663.5967567460001</v>
      </c>
      <c r="X459" s="476">
        <f t="shared" si="174"/>
        <v>1493.2322523250002</v>
      </c>
      <c r="Y459" s="476">
        <f t="shared" si="175"/>
        <v>1589.5621842</v>
      </c>
      <c r="Z459" s="478">
        <f t="shared" si="176"/>
        <v>1.8002649480000001</v>
      </c>
      <c r="AA459" s="465">
        <f t="shared" si="177"/>
        <v>3966.2767580530003</v>
      </c>
      <c r="AB459" s="429">
        <f t="shared" si="178"/>
        <v>0.29112424824229305</v>
      </c>
      <c r="AC459" s="454">
        <f t="shared" si="179"/>
        <v>103.50138287160691</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25.177911700000003</v>
      </c>
      <c r="V460" s="475">
        <f t="shared" si="172"/>
        <v>47.586146509999999</v>
      </c>
      <c r="W460" s="460">
        <f t="shared" si="173"/>
        <v>218.84144744</v>
      </c>
      <c r="X460" s="476">
        <f t="shared" si="174"/>
        <v>506.45851850000003</v>
      </c>
      <c r="Y460" s="476">
        <f t="shared" si="175"/>
        <v>524.58144893999997</v>
      </c>
      <c r="Z460" s="478">
        <f t="shared" si="176"/>
        <v>1.1151114240000002</v>
      </c>
      <c r="AA460" s="465">
        <f t="shared" si="177"/>
        <v>1323.7605845139999</v>
      </c>
      <c r="AB460" s="429">
        <f t="shared" si="178"/>
        <v>9.7163871441133282E-2</v>
      </c>
      <c r="AC460" s="454">
        <f t="shared" si="179"/>
        <v>102.67850538994784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47.897693590000003</v>
      </c>
      <c r="V461" s="475">
        <f t="shared" si="172"/>
        <v>95.201969394000002</v>
      </c>
      <c r="W461" s="460">
        <f t="shared" si="173"/>
        <v>415.24796220600001</v>
      </c>
      <c r="X461" s="476">
        <f t="shared" si="174"/>
        <v>808.4969532749999</v>
      </c>
      <c r="Y461" s="476">
        <f t="shared" si="175"/>
        <v>847.44742368000004</v>
      </c>
      <c r="Z461" s="478">
        <f t="shared" si="176"/>
        <v>2.1611602200000002</v>
      </c>
      <c r="AA461" s="465">
        <f t="shared" si="177"/>
        <v>2216.453162365</v>
      </c>
      <c r="AB461" s="429">
        <f t="shared" si="178"/>
        <v>0.1626874018177481</v>
      </c>
      <c r="AC461" s="454">
        <f t="shared" si="179"/>
        <v>100.68831864720534</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5.4558828199999994</v>
      </c>
      <c r="V462" s="475">
        <f t="shared" si="172"/>
        <v>11.950143337999998</v>
      </c>
      <c r="W462" s="460">
        <f t="shared" si="173"/>
        <v>34.757630907999996</v>
      </c>
      <c r="X462" s="476">
        <f t="shared" si="174"/>
        <v>91.958024949999995</v>
      </c>
      <c r="Y462" s="476">
        <f t="shared" si="175"/>
        <v>97.557567739999996</v>
      </c>
      <c r="Z462" s="478">
        <f t="shared" si="176"/>
        <v>0.211195464</v>
      </c>
      <c r="AA462" s="465">
        <f t="shared" si="177"/>
        <v>241.89044522</v>
      </c>
      <c r="AB462" s="429">
        <f t="shared" si="178"/>
        <v>1.7754730271579564E-2</v>
      </c>
      <c r="AC462" s="454">
        <f t="shared" si="179"/>
        <v>99.069751724155878</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140.81422609000001</v>
      </c>
      <c r="V463" s="475">
        <f t="shared" si="172"/>
        <v>300.92662789000002</v>
      </c>
      <c r="W463" s="460">
        <f t="shared" si="173"/>
        <v>1124.38716159</v>
      </c>
      <c r="X463" s="476">
        <f t="shared" si="174"/>
        <v>2402.1214882499999</v>
      </c>
      <c r="Y463" s="476">
        <f t="shared" si="175"/>
        <v>2160.91650196</v>
      </c>
      <c r="Z463" s="478">
        <f t="shared" si="176"/>
        <v>2.0231370480000002</v>
      </c>
      <c r="AA463" s="465">
        <f t="shared" si="177"/>
        <v>6131.1891428279996</v>
      </c>
      <c r="AB463" s="429">
        <f t="shared" si="178"/>
        <v>0.45002856303787431</v>
      </c>
      <c r="AC463" s="454">
        <f t="shared" si="179"/>
        <v>100.93400088319851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47.857760630000001</v>
      </c>
      <c r="V464" s="475">
        <f t="shared" si="172"/>
        <v>85.071517538000009</v>
      </c>
      <c r="W464" s="460">
        <f t="shared" si="173"/>
        <v>328.00770679600004</v>
      </c>
      <c r="X464" s="476">
        <f t="shared" si="174"/>
        <v>676.54112487500004</v>
      </c>
      <c r="Y464" s="476">
        <f t="shared" si="175"/>
        <v>532.02530948000003</v>
      </c>
      <c r="Z464" s="478">
        <f t="shared" si="176"/>
        <v>0.91999807199999994</v>
      </c>
      <c r="AA464" s="465">
        <f t="shared" si="177"/>
        <v>1670.4234173910002</v>
      </c>
      <c r="AB464" s="429">
        <f t="shared" si="178"/>
        <v>0.12260888266228716</v>
      </c>
      <c r="AC464" s="454">
        <f t="shared" si="179"/>
        <v>99.089304966625733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34.615237669999999</v>
      </c>
      <c r="V465" s="475">
        <f t="shared" si="172"/>
        <v>66.877673156</v>
      </c>
      <c r="W465" s="460">
        <f t="shared" si="173"/>
        <v>257.85824495200001</v>
      </c>
      <c r="X465" s="476">
        <f t="shared" si="174"/>
        <v>527.71842694999998</v>
      </c>
      <c r="Y465" s="476">
        <f t="shared" si="175"/>
        <v>435.65649428</v>
      </c>
      <c r="Z465" s="478">
        <f t="shared" si="176"/>
        <v>0.89128185599999998</v>
      </c>
      <c r="AA465" s="465">
        <f t="shared" si="177"/>
        <v>1323.6173588639999</v>
      </c>
      <c r="AB465" s="429">
        <f t="shared" si="178"/>
        <v>9.7153358695243677E-2</v>
      </c>
      <c r="AC465" s="454">
        <f t="shared" si="179"/>
        <v>99.55482184690517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25.76524049</v>
      </c>
      <c r="V466" s="475">
        <f t="shared" si="172"/>
        <v>49.005230029000003</v>
      </c>
      <c r="W466" s="460">
        <f t="shared" si="173"/>
        <v>195.41946593399999</v>
      </c>
      <c r="X466" s="476">
        <f t="shared" si="174"/>
        <v>369.226155925</v>
      </c>
      <c r="Y466" s="476">
        <f t="shared" si="175"/>
        <v>330.11043280000001</v>
      </c>
      <c r="Z466" s="478">
        <f t="shared" si="176"/>
        <v>0.86607181200000005</v>
      </c>
      <c r="AA466" s="465">
        <f t="shared" si="177"/>
        <v>970.39259699000002</v>
      </c>
      <c r="AB466" s="429">
        <f t="shared" si="178"/>
        <v>7.1226702656341748E-2</v>
      </c>
      <c r="AC466" s="454">
        <f t="shared" si="179"/>
        <v>98.846296706596121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102.26761399</v>
      </c>
      <c r="V467" s="475">
        <f t="shared" si="172"/>
        <v>221.705792616</v>
      </c>
      <c r="W467" s="460">
        <f t="shared" si="173"/>
        <v>889.6401624880001</v>
      </c>
      <c r="X467" s="476">
        <f t="shared" si="174"/>
        <v>1898.1635293499999</v>
      </c>
      <c r="Y467" s="476">
        <f t="shared" si="175"/>
        <v>1803.4363627599998</v>
      </c>
      <c r="Z467" s="478">
        <f t="shared" si="176"/>
        <v>2.3800248479999997</v>
      </c>
      <c r="AA467" s="465">
        <f t="shared" si="177"/>
        <v>4917.5934860520001</v>
      </c>
      <c r="AB467" s="429">
        <f t="shared" si="178"/>
        <v>0.36095078435496186</v>
      </c>
      <c r="AC467" s="454">
        <f t="shared" si="179"/>
        <v>101.77387792894683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73.369228610000008</v>
      </c>
      <c r="V468" s="475">
        <f t="shared" si="172"/>
        <v>157.25597562499999</v>
      </c>
      <c r="W468" s="460">
        <f t="shared" si="173"/>
        <v>593.59730630199999</v>
      </c>
      <c r="X468" s="476">
        <f t="shared" si="174"/>
        <v>1272.7971674</v>
      </c>
      <c r="Y468" s="476">
        <f t="shared" si="175"/>
        <v>1107.0450125</v>
      </c>
      <c r="Z468" s="478">
        <f t="shared" si="176"/>
        <v>1.2250367280000001</v>
      </c>
      <c r="AA468" s="465">
        <f t="shared" si="177"/>
        <v>3205.2897271649995</v>
      </c>
      <c r="AB468" s="429">
        <f t="shared" si="178"/>
        <v>0.23526788954528768</v>
      </c>
      <c r="AC468" s="454">
        <f t="shared" si="179"/>
        <v>101.02583833871337</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6.2570028000000004</v>
      </c>
      <c r="V469" s="475">
        <f t="shared" si="172"/>
        <v>14.801287424</v>
      </c>
      <c r="W469" s="460">
        <f t="shared" si="173"/>
        <v>41.413898525999997</v>
      </c>
      <c r="X469" s="476">
        <f t="shared" si="174"/>
        <v>82.722644125000002</v>
      </c>
      <c r="Y469" s="476">
        <f t="shared" si="175"/>
        <v>64.67530244000001</v>
      </c>
      <c r="Z469" s="478">
        <f t="shared" si="176"/>
        <v>0.202130316</v>
      </c>
      <c r="AA469" s="465">
        <f t="shared" si="177"/>
        <v>210.07226563100002</v>
      </c>
      <c r="AB469" s="429">
        <f t="shared" si="178"/>
        <v>1.5419279626468E-2</v>
      </c>
      <c r="AC469" s="454">
        <f t="shared" si="179"/>
        <v>95.317314066200623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12.4472626</v>
      </c>
      <c r="V470" s="475">
        <f t="shared" si="172"/>
        <v>20.129469003000001</v>
      </c>
      <c r="W470" s="460">
        <f t="shared" si="173"/>
        <v>75.095722547999998</v>
      </c>
      <c r="X470" s="476">
        <f t="shared" si="174"/>
        <v>133.505432775</v>
      </c>
      <c r="Y470" s="476">
        <f t="shared" si="175"/>
        <v>130.1895379</v>
      </c>
      <c r="Z470" s="478">
        <f t="shared" si="176"/>
        <v>0.34421263199999996</v>
      </c>
      <c r="AA470" s="465">
        <f t="shared" si="177"/>
        <v>371.71163745799998</v>
      </c>
      <c r="AB470" s="429">
        <f t="shared" si="178"/>
        <v>2.7283590535672343E-2</v>
      </c>
      <c r="AC470" s="454">
        <f t="shared" si="179"/>
        <v>95.850953418439175</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14.083106560000001</v>
      </c>
      <c r="V471" s="475">
        <f t="shared" si="172"/>
        <v>35.818405657999996</v>
      </c>
      <c r="W471" s="460">
        <f t="shared" si="173"/>
        <v>111.47908695000001</v>
      </c>
      <c r="X471" s="476">
        <f t="shared" si="174"/>
        <v>206.44625512499999</v>
      </c>
      <c r="Y471" s="476">
        <f t="shared" si="175"/>
        <v>187.79646792</v>
      </c>
      <c r="Z471" s="478">
        <f t="shared" si="176"/>
        <v>0.75920009999999993</v>
      </c>
      <c r="AA471" s="465">
        <f t="shared" si="177"/>
        <v>556.38252231299998</v>
      </c>
      <c r="AB471" s="429">
        <f t="shared" si="178"/>
        <v>4.0838411796315324E-2</v>
      </c>
      <c r="AC471" s="454">
        <f t="shared" si="179"/>
        <v>96.411290517581619</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40.782177410000003</v>
      </c>
      <c r="V472" s="475">
        <f t="shared" si="172"/>
        <v>70.204943584999995</v>
      </c>
      <c r="W472" s="460">
        <f t="shared" si="173"/>
        <v>281.02883039</v>
      </c>
      <c r="X472" s="476">
        <f t="shared" si="174"/>
        <v>467.88052519999997</v>
      </c>
      <c r="Y472" s="476">
        <f t="shared" si="175"/>
        <v>415.29033393999998</v>
      </c>
      <c r="Z472" s="478">
        <f t="shared" si="176"/>
        <v>0.48048255600000001</v>
      </c>
      <c r="AA472" s="465">
        <f t="shared" si="177"/>
        <v>1275.667293081</v>
      </c>
      <c r="AB472" s="429">
        <f t="shared" si="178"/>
        <v>9.3633829498018212E-2</v>
      </c>
      <c r="AC472" s="454">
        <f t="shared" si="179"/>
        <v>97.512653806434287</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8.6891195799999998</v>
      </c>
      <c r="V473" s="475">
        <f t="shared" si="172"/>
        <v>16.423886254999999</v>
      </c>
      <c r="W473" s="460">
        <f t="shared" si="173"/>
        <v>55.431775322</v>
      </c>
      <c r="X473" s="476">
        <f t="shared" si="174"/>
        <v>125.63143615</v>
      </c>
      <c r="Y473" s="476">
        <f t="shared" si="175"/>
        <v>116.34122304</v>
      </c>
      <c r="Z473" s="478">
        <f t="shared" si="176"/>
        <v>0.50868499200000006</v>
      </c>
      <c r="AA473" s="465">
        <f t="shared" si="177"/>
        <v>323.02612533899998</v>
      </c>
      <c r="AB473" s="429">
        <f t="shared" si="178"/>
        <v>2.3710079663755136E-2</v>
      </c>
      <c r="AC473" s="454">
        <f t="shared" si="179"/>
        <v>97.2071388348742</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24.766029890000002</v>
      </c>
      <c r="V474" s="475">
        <f t="shared" si="172"/>
        <v>40.465991586999998</v>
      </c>
      <c r="W474" s="460">
        <f t="shared" si="173"/>
        <v>165.81394645200001</v>
      </c>
      <c r="X474" s="476">
        <f t="shared" si="174"/>
        <v>334.45629937500001</v>
      </c>
      <c r="Y474" s="476">
        <f t="shared" si="175"/>
        <v>307.96235537999996</v>
      </c>
      <c r="Z474" s="478">
        <f t="shared" si="176"/>
        <v>0.21425442</v>
      </c>
      <c r="AA474" s="465">
        <f t="shared" si="177"/>
        <v>873.67887710399998</v>
      </c>
      <c r="AB474" s="429">
        <f t="shared" si="178"/>
        <v>6.4127926974750435E-2</v>
      </c>
      <c r="AC474" s="454">
        <f t="shared" si="179"/>
        <v>99.723088075701597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7.2814985499999993</v>
      </c>
      <c r="V475" s="475">
        <f t="shared" si="172"/>
        <v>17.326651384000002</v>
      </c>
      <c r="W475" s="460">
        <f t="shared" si="173"/>
        <v>60.028572296</v>
      </c>
      <c r="X475" s="476">
        <f t="shared" si="174"/>
        <v>122.728483625</v>
      </c>
      <c r="Y475" s="476">
        <f t="shared" si="175"/>
        <v>103.2564845</v>
      </c>
      <c r="Z475" s="478">
        <f t="shared" si="176"/>
        <v>0.74591708400000001</v>
      </c>
      <c r="AA475" s="465">
        <f t="shared" si="177"/>
        <v>311.36760743899998</v>
      </c>
      <c r="AB475" s="429">
        <f t="shared" si="178"/>
        <v>2.285434581906929E-2</v>
      </c>
      <c r="AC475" s="454">
        <f t="shared" si="179"/>
        <v>96.861786080487931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14.490038290000001</v>
      </c>
      <c r="V476" s="475">
        <f t="shared" si="172"/>
        <v>29.911545649999997</v>
      </c>
      <c r="W476" s="460">
        <f t="shared" si="173"/>
        <v>99.183419565999998</v>
      </c>
      <c r="X476" s="476">
        <f t="shared" si="174"/>
        <v>248.7912383</v>
      </c>
      <c r="Y476" s="476">
        <f t="shared" si="175"/>
        <v>249.07654592</v>
      </c>
      <c r="Z476" s="478">
        <f t="shared" si="176"/>
        <v>0.56090470800000003</v>
      </c>
      <c r="AA476" s="465">
        <f t="shared" si="177"/>
        <v>642.01369243399995</v>
      </c>
      <c r="AB476" s="429">
        <f t="shared" si="178"/>
        <v>4.7123729626688191E-2</v>
      </c>
      <c r="AC476" s="454">
        <f t="shared" si="179"/>
        <v>99.829785795210796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19.238420509999997</v>
      </c>
      <c r="V477" s="475">
        <f t="shared" si="172"/>
        <v>46.451302575999996</v>
      </c>
      <c r="W477" s="460">
        <f t="shared" si="173"/>
        <v>179.10089859199999</v>
      </c>
      <c r="X477" s="476">
        <f t="shared" si="174"/>
        <v>357.44927239999998</v>
      </c>
      <c r="Y477" s="476">
        <f t="shared" si="175"/>
        <v>338.02040547999997</v>
      </c>
      <c r="Z477" s="478">
        <f t="shared" si="176"/>
        <v>0.82093612800000004</v>
      </c>
      <c r="AA477" s="465">
        <f t="shared" si="177"/>
        <v>941.08123568599979</v>
      </c>
      <c r="AB477" s="429">
        <f t="shared" si="178"/>
        <v>6.9075252178948901E-2</v>
      </c>
      <c r="AC477" s="454">
        <f t="shared" si="179"/>
        <v>100.69078826393149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18.148650540000002</v>
      </c>
      <c r="V478" s="475">
        <f t="shared" si="172"/>
        <v>33.169474562000005</v>
      </c>
      <c r="W478" s="460">
        <f t="shared" si="173"/>
        <v>121.13326825599999</v>
      </c>
      <c r="X478" s="476">
        <f t="shared" si="174"/>
        <v>238.244298875</v>
      </c>
      <c r="Y478" s="476">
        <f t="shared" si="175"/>
        <v>202.96802540000002</v>
      </c>
      <c r="Z478" s="478">
        <f t="shared" si="176"/>
        <v>0.61291754400000009</v>
      </c>
      <c r="AA478" s="465">
        <f t="shared" si="177"/>
        <v>614.276635177</v>
      </c>
      <c r="AB478" s="429">
        <f t="shared" si="178"/>
        <v>4.5087832881459192E-2</v>
      </c>
      <c r="AC478" s="454">
        <f t="shared" si="179"/>
        <v>97.373699834279961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30.078745720000001</v>
      </c>
      <c r="V479" s="475">
        <f t="shared" si="172"/>
        <v>65.436921389000005</v>
      </c>
      <c r="W479" s="460">
        <f t="shared" si="173"/>
        <v>240.65546381800002</v>
      </c>
      <c r="X479" s="476">
        <f t="shared" si="174"/>
        <v>481.9088769</v>
      </c>
      <c r="Y479" s="476">
        <f t="shared" si="175"/>
        <v>452.37815796000001</v>
      </c>
      <c r="Z479" s="478">
        <f t="shared" si="176"/>
        <v>1.512846192</v>
      </c>
      <c r="AA479" s="465">
        <f t="shared" si="177"/>
        <v>1271.9710119790002</v>
      </c>
      <c r="AB479" s="429">
        <f t="shared" si="178"/>
        <v>9.3362522899221978E-2</v>
      </c>
      <c r="AC479" s="454">
        <f t="shared" si="179"/>
        <v>98.849226822287378</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36.964784090000002</v>
      </c>
      <c r="V480" s="475">
        <f t="shared" si="172"/>
        <v>79.187249897000001</v>
      </c>
      <c r="W480" s="460">
        <f t="shared" si="173"/>
        <v>311.86385691999999</v>
      </c>
      <c r="X480" s="476">
        <f t="shared" si="174"/>
        <v>609.89860635000002</v>
      </c>
      <c r="Y480" s="476">
        <f t="shared" si="175"/>
        <v>595.20641260000002</v>
      </c>
      <c r="Z480" s="478">
        <f t="shared" si="176"/>
        <v>1.7453820840000001</v>
      </c>
      <c r="AA480" s="465">
        <f t="shared" si="177"/>
        <v>1634.8662919410001</v>
      </c>
      <c r="AB480" s="429">
        <f t="shared" si="178"/>
        <v>0.11999899383007928</v>
      </c>
      <c r="AC480" s="454">
        <f t="shared" si="179"/>
        <v>99.692932218277434</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96.467966279999999</v>
      </c>
      <c r="V482" s="475">
        <f t="shared" si="172"/>
        <v>204.640699501</v>
      </c>
      <c r="W482" s="460">
        <f t="shared" si="173"/>
        <v>907.44086078800001</v>
      </c>
      <c r="X482" s="476">
        <f t="shared" si="174"/>
        <v>1786.2662303749999</v>
      </c>
      <c r="Y482" s="476">
        <f t="shared" si="175"/>
        <v>1760.4939182600001</v>
      </c>
      <c r="Z482" s="478">
        <f t="shared" si="176"/>
        <v>6.6689815320000001</v>
      </c>
      <c r="AA482" s="465">
        <f t="shared" si="177"/>
        <v>4761.9786567359997</v>
      </c>
      <c r="AB482" s="429">
        <f t="shared" si="178"/>
        <v>0.34952867415854372</v>
      </c>
      <c r="AC482" s="454">
        <f t="shared" si="179"/>
        <v>100.69829286942529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78.795628879999995</v>
      </c>
      <c r="V483" s="475">
        <f t="shared" si="172"/>
        <v>153.379091362</v>
      </c>
      <c r="W483" s="460">
        <f t="shared" si="173"/>
        <v>584.96465288800005</v>
      </c>
      <c r="X483" s="476">
        <f t="shared" si="174"/>
        <v>988.80842197499999</v>
      </c>
      <c r="Y483" s="476">
        <f t="shared" si="175"/>
        <v>796.46655355999997</v>
      </c>
      <c r="Z483" s="478">
        <f t="shared" si="176"/>
        <v>3.3869747759999997</v>
      </c>
      <c r="AA483" s="465">
        <f t="shared" si="177"/>
        <v>2605.801323441</v>
      </c>
      <c r="AB483" s="429">
        <f t="shared" si="178"/>
        <v>0.19126551111575163</v>
      </c>
      <c r="AC483" s="454">
        <f t="shared" si="179"/>
        <v>96.433548491746294</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58.810632890000001</v>
      </c>
      <c r="V484" s="475">
        <f t="shared" si="172"/>
        <v>138.37386764600001</v>
      </c>
      <c r="W484" s="460">
        <f t="shared" si="173"/>
        <v>496.66528034200002</v>
      </c>
      <c r="X484" s="476">
        <f t="shared" si="174"/>
        <v>969.30397244999995</v>
      </c>
      <c r="Y484" s="476">
        <f t="shared" si="175"/>
        <v>906.82201682000004</v>
      </c>
      <c r="Z484" s="478">
        <f t="shared" si="176"/>
        <v>2.5884525360000001</v>
      </c>
      <c r="AA484" s="465">
        <f t="shared" si="177"/>
        <v>2572.5642226840005</v>
      </c>
      <c r="AB484" s="429">
        <f t="shared" si="178"/>
        <v>0.18882591182354672</v>
      </c>
      <c r="AC484" s="454">
        <f t="shared" si="179"/>
        <v>99.092836499288396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17.807546689999999</v>
      </c>
      <c r="V485" s="475">
        <f t="shared" si="172"/>
        <v>46.995734282000001</v>
      </c>
      <c r="W485" s="460">
        <f t="shared" si="173"/>
        <v>221.63349731600002</v>
      </c>
      <c r="X485" s="476">
        <f t="shared" si="174"/>
        <v>452.02421769999995</v>
      </c>
      <c r="Y485" s="476">
        <f t="shared" si="175"/>
        <v>490.52524432000001</v>
      </c>
      <c r="Z485" s="478">
        <f t="shared" si="176"/>
        <v>1.5453931439999999</v>
      </c>
      <c r="AA485" s="465">
        <f t="shared" si="177"/>
        <v>1230.5316334519998</v>
      </c>
      <c r="AB485" s="429">
        <f t="shared" si="178"/>
        <v>9.0320877381972975E-2</v>
      </c>
      <c r="AC485" s="454">
        <f t="shared" si="179"/>
        <v>103.12097874422439</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7.6201437900000002</v>
      </c>
      <c r="V486" s="475">
        <f t="shared" si="172"/>
        <v>15.118347153</v>
      </c>
      <c r="W486" s="460">
        <f t="shared" si="173"/>
        <v>71.110076730000003</v>
      </c>
      <c r="X486" s="476">
        <f t="shared" si="174"/>
        <v>72.389375849999993</v>
      </c>
      <c r="Y486" s="476">
        <f t="shared" si="175"/>
        <v>102.80027174</v>
      </c>
      <c r="Z486" s="478">
        <f t="shared" si="176"/>
        <v>0.37560545999999995</v>
      </c>
      <c r="AA486" s="465">
        <f t="shared" si="177"/>
        <v>269.41382072299996</v>
      </c>
      <c r="AB486" s="429">
        <f t="shared" si="178"/>
        <v>1.9774942801159715E-2</v>
      </c>
      <c r="AC486" s="454">
        <f t="shared" si="179"/>
        <v>95.832868297378198</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5.5246708900000003</v>
      </c>
      <c r="V487" s="475">
        <f t="shared" si="172"/>
        <v>11.337801446999999</v>
      </c>
      <c r="W487" s="460">
        <f t="shared" si="173"/>
        <v>45.436128275999998</v>
      </c>
      <c r="X487" s="476">
        <f t="shared" si="174"/>
        <v>55.208546525000003</v>
      </c>
      <c r="Y487" s="476">
        <f t="shared" si="175"/>
        <v>50.643134440000004</v>
      </c>
      <c r="Z487" s="478">
        <f t="shared" si="176"/>
        <v>0.97239075600000002</v>
      </c>
      <c r="AA487" s="465">
        <f t="shared" si="177"/>
        <v>169.12267233400001</v>
      </c>
      <c r="AB487" s="429">
        <f t="shared" si="178"/>
        <v>1.2413584287580741E-2</v>
      </c>
      <c r="AC487" s="454">
        <f t="shared" si="179"/>
        <v>88.478206267698894</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5.2525070100000004</v>
      </c>
      <c r="V488" s="475">
        <f t="shared" si="172"/>
        <v>7.6343969310000004</v>
      </c>
      <c r="W488" s="460">
        <f t="shared" si="173"/>
        <v>29.463144788000001</v>
      </c>
      <c r="X488" s="476">
        <f t="shared" si="174"/>
        <v>36.289124574999995</v>
      </c>
      <c r="Y488" s="476">
        <f t="shared" si="175"/>
        <v>53.744355419999998</v>
      </c>
      <c r="Z488" s="478">
        <f t="shared" si="176"/>
        <v>0.37542556799999999</v>
      </c>
      <c r="AA488" s="465">
        <f t="shared" si="177"/>
        <v>132.758954292</v>
      </c>
      <c r="AB488" s="429">
        <f t="shared" si="178"/>
        <v>9.7444916538461535E-3</v>
      </c>
      <c r="AC488" s="454">
        <f t="shared" si="179"/>
        <v>89.960592638669794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0.7496299099999999</v>
      </c>
      <c r="V489" s="475">
        <f t="shared" si="172"/>
        <v>1.7589657959999998</v>
      </c>
      <c r="W489" s="460">
        <f t="shared" si="173"/>
        <v>9.5343816260000001</v>
      </c>
      <c r="X489" s="476">
        <f t="shared" si="174"/>
        <v>11.72146195</v>
      </c>
      <c r="Y489" s="476">
        <f t="shared" si="175"/>
        <v>12.93893898</v>
      </c>
      <c r="Z489" s="478">
        <f t="shared" si="176"/>
        <v>2.3741748E-2</v>
      </c>
      <c r="AA489" s="465">
        <f t="shared" si="177"/>
        <v>36.72712001</v>
      </c>
      <c r="AB489" s="429">
        <f t="shared" si="178"/>
        <v>2.6957662955079272E-3</v>
      </c>
      <c r="AC489" s="454">
        <f t="shared" si="179"/>
        <v>101.46137356342206</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0.24191562999999999</v>
      </c>
      <c r="V491" s="475">
        <f t="shared" si="172"/>
        <v>0.77838387200000003</v>
      </c>
      <c r="W491" s="460">
        <f t="shared" si="173"/>
        <v>9.0743937900000002</v>
      </c>
      <c r="X491" s="476">
        <f t="shared" si="174"/>
        <v>106.38634517499999</v>
      </c>
      <c r="Y491" s="476">
        <f t="shared" si="175"/>
        <v>335.20658200000003</v>
      </c>
      <c r="Z491" s="478">
        <f t="shared" si="176"/>
        <v>0.41267942400000002</v>
      </c>
      <c r="AA491" s="465">
        <f t="shared" si="177"/>
        <v>452.10029989099996</v>
      </c>
      <c r="AB491" s="429">
        <f t="shared" si="178"/>
        <v>3.3184108917425133E-2</v>
      </c>
      <c r="AC491" s="454">
        <f t="shared" si="179"/>
        <v>107.52178342779062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9.4406160000000003E-2</v>
      </c>
      <c r="V492" s="475">
        <f t="shared" si="172"/>
        <v>0.446273429</v>
      </c>
      <c r="W492" s="460">
        <f t="shared" si="173"/>
        <v>6.5770809719999992</v>
      </c>
      <c r="X492" s="476">
        <f t="shared" si="174"/>
        <v>73.040039874999991</v>
      </c>
      <c r="Y492" s="476">
        <f t="shared" si="175"/>
        <v>428.01589372000001</v>
      </c>
      <c r="Z492" s="478">
        <f t="shared" si="176"/>
        <v>0.459330144</v>
      </c>
      <c r="AA492" s="465">
        <f t="shared" si="177"/>
        <v>508.63302429999999</v>
      </c>
      <c r="AB492" s="429">
        <f t="shared" si="178"/>
        <v>3.73336042498532E-2</v>
      </c>
      <c r="AC492" s="454">
        <f t="shared" si="179"/>
        <v>105.46082493734646</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1.10337091</v>
      </c>
      <c r="V493" s="475">
        <f t="shared" si="172"/>
        <v>5.0750639589999995</v>
      </c>
      <c r="W493" s="460">
        <f t="shared" si="173"/>
        <v>56.523342567999997</v>
      </c>
      <c r="X493" s="476">
        <f t="shared" si="174"/>
        <v>165.92693920000002</v>
      </c>
      <c r="Y493" s="476">
        <f t="shared" si="175"/>
        <v>224.78677994</v>
      </c>
      <c r="Z493" s="478">
        <f t="shared" si="176"/>
        <v>0.50956937999999996</v>
      </c>
      <c r="AA493" s="465">
        <f t="shared" si="177"/>
        <v>453.92506595700002</v>
      </c>
      <c r="AB493" s="429">
        <f t="shared" si="178"/>
        <v>3.3318046532369347E-2</v>
      </c>
      <c r="AC493" s="454">
        <f t="shared" si="179"/>
        <v>110.63501129054696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19.424046960000002</v>
      </c>
      <c r="V494" s="475">
        <f t="shared" si="172"/>
        <v>51.394106162</v>
      </c>
      <c r="W494" s="460">
        <f t="shared" si="173"/>
        <v>346.75562105800003</v>
      </c>
      <c r="X494" s="476">
        <f t="shared" si="174"/>
        <v>1092.5609543750002</v>
      </c>
      <c r="Y494" s="476">
        <f t="shared" si="175"/>
        <v>977.11234702000002</v>
      </c>
      <c r="Z494" s="478">
        <f t="shared" si="176"/>
        <v>1.82177034</v>
      </c>
      <c r="AA494" s="465">
        <f t="shared" si="177"/>
        <v>2489.0688459150001</v>
      </c>
      <c r="AB494" s="429">
        <f t="shared" si="178"/>
        <v>0.18269736097438344</v>
      </c>
      <c r="AC494" s="454">
        <f t="shared" si="179"/>
        <v>109.98190560839809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3.0563963299999997</v>
      </c>
      <c r="V495" s="475">
        <f t="shared" si="172"/>
        <v>5.7081499790000008</v>
      </c>
      <c r="W495" s="460">
        <f t="shared" si="173"/>
        <v>36.989902641999997</v>
      </c>
      <c r="X495" s="476">
        <f t="shared" si="174"/>
        <v>111.16926315000001</v>
      </c>
      <c r="Y495" s="476">
        <f t="shared" si="175"/>
        <v>79.247208920000006</v>
      </c>
      <c r="Z495" s="478">
        <f t="shared" si="176"/>
        <v>0.31100477999999998</v>
      </c>
      <c r="AA495" s="465">
        <f t="shared" si="177"/>
        <v>236.48192580100002</v>
      </c>
      <c r="AB495" s="429">
        <f t="shared" si="178"/>
        <v>1.735774558140047E-2</v>
      </c>
      <c r="AC495" s="454">
        <f t="shared" si="179"/>
        <v>107.58048483909228</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88.027750660000009</v>
      </c>
      <c r="V496" s="475">
        <f t="shared" si="172"/>
        <v>183.84394121099999</v>
      </c>
      <c r="W496" s="460">
        <f t="shared" si="173"/>
        <v>681.04940503600005</v>
      </c>
      <c r="X496" s="476">
        <f t="shared" si="174"/>
        <v>1053.58242825</v>
      </c>
      <c r="Y496" s="476">
        <f t="shared" si="175"/>
        <v>728.84491170000001</v>
      </c>
      <c r="Z496" s="478">
        <f t="shared" si="176"/>
        <v>2.4521531159999999</v>
      </c>
      <c r="AA496" s="465">
        <f t="shared" si="177"/>
        <v>2737.8005899729997</v>
      </c>
      <c r="AB496" s="429">
        <f t="shared" si="178"/>
        <v>0.20095424177723134</v>
      </c>
      <c r="AC496" s="454">
        <f t="shared" si="179"/>
        <v>95.976222670246301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37.626715310000002</v>
      </c>
      <c r="V497" s="475">
        <f t="shared" si="172"/>
        <v>75.036225495000011</v>
      </c>
      <c r="W497" s="460">
        <f t="shared" si="173"/>
        <v>335.530076882</v>
      </c>
      <c r="X497" s="476">
        <f t="shared" si="174"/>
        <v>588.96911645</v>
      </c>
      <c r="Y497" s="476">
        <f t="shared" si="175"/>
        <v>407.57153258</v>
      </c>
      <c r="Z497" s="478">
        <f t="shared" si="176"/>
        <v>1.4306220120000002</v>
      </c>
      <c r="AA497" s="465">
        <f t="shared" si="177"/>
        <v>1446.164288729</v>
      </c>
      <c r="AB497" s="429">
        <f t="shared" si="178"/>
        <v>0.10614828895544627</v>
      </c>
      <c r="AC497" s="454">
        <f t="shared" si="179"/>
        <v>99.840180766470723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0.40712609999999999</v>
      </c>
      <c r="V499" s="475">
        <f t="shared" si="172"/>
        <v>3.1758072569999998</v>
      </c>
      <c r="W499" s="460">
        <f t="shared" si="173"/>
        <v>66.018077202000001</v>
      </c>
      <c r="X499" s="476">
        <f t="shared" si="174"/>
        <v>198.24514737499999</v>
      </c>
      <c r="Y499" s="476">
        <f t="shared" si="175"/>
        <v>205.72561696</v>
      </c>
      <c r="Z499" s="478">
        <f t="shared" si="176"/>
        <v>0.17942583600000001</v>
      </c>
      <c r="AA499" s="465">
        <f t="shared" si="177"/>
        <v>473.75120072999999</v>
      </c>
      <c r="AB499" s="429">
        <f t="shared" si="178"/>
        <v>3.4773282496330007E-2</v>
      </c>
      <c r="AC499" s="454">
        <f t="shared" si="179"/>
        <v>115.41016116228579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3.8824493000000002</v>
      </c>
      <c r="V500" s="475">
        <f t="shared" si="172"/>
        <v>18.650082815000001</v>
      </c>
      <c r="W500" s="460">
        <f t="shared" si="173"/>
        <v>106.42015014399999</v>
      </c>
      <c r="X500" s="476">
        <f t="shared" si="174"/>
        <v>102.810334275</v>
      </c>
      <c r="Y500" s="476">
        <f t="shared" si="175"/>
        <v>84.510113200000006</v>
      </c>
      <c r="Z500" s="478">
        <f t="shared" si="176"/>
        <v>0.50956937999999996</v>
      </c>
      <c r="AA500" s="465">
        <f t="shared" si="177"/>
        <v>316.78269911400002</v>
      </c>
      <c r="AB500" s="429">
        <f t="shared" si="178"/>
        <v>2.3251812912066943E-2</v>
      </c>
      <c r="AC500" s="454">
        <f t="shared" si="179"/>
        <v>102.63317805473176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0.31862048000000004</v>
      </c>
      <c r="V501" s="475">
        <f t="shared" si="172"/>
        <v>2.2209893090000001</v>
      </c>
      <c r="W501" s="460">
        <f t="shared" si="173"/>
        <v>23.168142844000002</v>
      </c>
      <c r="X501" s="476">
        <f t="shared" si="174"/>
        <v>121.092692875</v>
      </c>
      <c r="Y501" s="476">
        <f t="shared" si="175"/>
        <v>121.58660861999999</v>
      </c>
      <c r="Z501" s="478">
        <f t="shared" si="176"/>
        <v>0.11722488</v>
      </c>
      <c r="AA501" s="465">
        <f t="shared" si="177"/>
        <v>268.50427900799997</v>
      </c>
      <c r="AB501" s="429">
        <f t="shared" si="178"/>
        <v>1.9708182546095125E-2</v>
      </c>
      <c r="AC501" s="454">
        <f t="shared" si="179"/>
        <v>114.30390059768771</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13.411560999999999</v>
      </c>
      <c r="V502" s="475">
        <f t="shared" si="172"/>
        <v>50.584586744999996</v>
      </c>
      <c r="W502" s="460">
        <f t="shared" si="173"/>
        <v>318.66703099</v>
      </c>
      <c r="X502" s="476">
        <f t="shared" si="174"/>
        <v>393.04837825000004</v>
      </c>
      <c r="Y502" s="476">
        <f t="shared" si="175"/>
        <v>373.09275206000001</v>
      </c>
      <c r="Z502" s="478">
        <f t="shared" si="176"/>
        <v>0.81698564400000007</v>
      </c>
      <c r="AA502" s="465">
        <f t="shared" si="177"/>
        <v>1149.621294689</v>
      </c>
      <c r="AB502" s="429">
        <f t="shared" si="178"/>
        <v>8.4382068018863776E-2</v>
      </c>
      <c r="AC502" s="454">
        <f t="shared" si="179"/>
        <v>105.76214478262047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4.2010697800000001</v>
      </c>
      <c r="V503" s="475">
        <f t="shared" si="172"/>
        <v>13.502369251000001</v>
      </c>
      <c r="W503" s="460">
        <f t="shared" si="173"/>
        <v>88.469168171999996</v>
      </c>
      <c r="X503" s="476">
        <f t="shared" si="174"/>
        <v>133.16173227500002</v>
      </c>
      <c r="Y503" s="476">
        <f t="shared" si="175"/>
        <v>117.2345907</v>
      </c>
      <c r="Z503" s="478">
        <f t="shared" si="176"/>
        <v>0.167464116</v>
      </c>
      <c r="AA503" s="465">
        <f t="shared" si="177"/>
        <v>356.73639429400004</v>
      </c>
      <c r="AB503" s="429">
        <f t="shared" si="178"/>
        <v>2.618440944612449E-2</v>
      </c>
      <c r="AC503" s="454">
        <f t="shared" si="179"/>
        <v>107.20669525364599</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12.49110187</v>
      </c>
      <c r="V504" s="475">
        <f t="shared" si="172"/>
        <v>38.535201446000002</v>
      </c>
      <c r="W504" s="460">
        <f t="shared" si="173"/>
        <v>186.408343968</v>
      </c>
      <c r="X504" s="476">
        <f t="shared" si="174"/>
        <v>168.519547625</v>
      </c>
      <c r="Y504" s="476">
        <f t="shared" si="175"/>
        <v>129.14359741999999</v>
      </c>
      <c r="Z504" s="478">
        <f t="shared" si="176"/>
        <v>0.251196168</v>
      </c>
      <c r="AA504" s="465">
        <f t="shared" si="177"/>
        <v>535.34898849699994</v>
      </c>
      <c r="AB504" s="429">
        <f t="shared" si="178"/>
        <v>3.9294552884395179E-2</v>
      </c>
      <c r="AC504" s="454">
        <f t="shared" si="179"/>
        <v>99.173602372489142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7.4285768099999991</v>
      </c>
      <c r="V505" s="475">
        <f t="shared" si="172"/>
        <v>20.37290612</v>
      </c>
      <c r="W505" s="460">
        <f t="shared" si="173"/>
        <v>101.17826488</v>
      </c>
      <c r="X505" s="476">
        <f t="shared" si="174"/>
        <v>135.03913747499999</v>
      </c>
      <c r="Y505" s="476">
        <f t="shared" si="175"/>
        <v>163.55490345999999</v>
      </c>
      <c r="Z505" s="478">
        <f t="shared" si="176"/>
        <v>0.53229664799999998</v>
      </c>
      <c r="AA505" s="465">
        <f t="shared" si="177"/>
        <v>428.106085393</v>
      </c>
      <c r="AB505" s="429">
        <f t="shared" si="178"/>
        <v>3.1422936391147974E-2</v>
      </c>
      <c r="AC505" s="454">
        <f t="shared" si="179"/>
        <v>100.91550033282162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5.3870457700000003</v>
      </c>
      <c r="V506" s="475">
        <f t="shared" si="172"/>
        <v>17.082935877000001</v>
      </c>
      <c r="W506" s="460">
        <f t="shared" si="173"/>
        <v>117.17590469199999</v>
      </c>
      <c r="X506" s="476">
        <f t="shared" si="174"/>
        <v>190.78022122499999</v>
      </c>
      <c r="Y506" s="476">
        <f t="shared" si="175"/>
        <v>189.56579926000001</v>
      </c>
      <c r="Z506" s="478">
        <f t="shared" si="176"/>
        <v>0.43540670399999998</v>
      </c>
      <c r="AA506" s="465">
        <f t="shared" si="177"/>
        <v>520.4273135279999</v>
      </c>
      <c r="AB506" s="429">
        <f t="shared" si="178"/>
        <v>3.8199303694069285E-2</v>
      </c>
      <c r="AC506" s="454">
        <f t="shared" si="179"/>
        <v>107.14149392342345</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3.92375184</v>
      </c>
      <c r="V507" s="475">
        <f t="shared" si="172"/>
        <v>10.731322042</v>
      </c>
      <c r="W507" s="460">
        <f t="shared" si="173"/>
        <v>33.874443372000002</v>
      </c>
      <c r="X507" s="476">
        <f t="shared" si="174"/>
        <v>130.6585236</v>
      </c>
      <c r="Y507" s="476">
        <f t="shared" si="175"/>
        <v>257.78115058000003</v>
      </c>
      <c r="Z507" s="478">
        <f t="shared" si="176"/>
        <v>0.39354067200000004</v>
      </c>
      <c r="AA507" s="465">
        <f t="shared" si="177"/>
        <v>437.36273210600001</v>
      </c>
      <c r="AB507" s="429">
        <f t="shared" si="178"/>
        <v>3.2102373172783326E-2</v>
      </c>
      <c r="AC507" s="454">
        <f t="shared" si="179"/>
        <v>103.82500005711887</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8.1897257000000003</v>
      </c>
      <c r="V508" s="475">
        <f t="shared" si="172"/>
        <v>17.736778248</v>
      </c>
      <c r="W508" s="460">
        <f t="shared" si="173"/>
        <v>97.84027299200001</v>
      </c>
      <c r="X508" s="476">
        <f t="shared" si="174"/>
        <v>135.48614144999999</v>
      </c>
      <c r="Y508" s="476">
        <f t="shared" si="175"/>
        <v>84.982424999999992</v>
      </c>
      <c r="Z508" s="478">
        <f t="shared" si="176"/>
        <v>0.174641148</v>
      </c>
      <c r="AA508" s="465">
        <f t="shared" si="177"/>
        <v>344.40998453799995</v>
      </c>
      <c r="AB508" s="429">
        <f t="shared" si="178"/>
        <v>2.5279652417645328E-2</v>
      </c>
      <c r="AC508" s="454">
        <f t="shared" si="179"/>
        <v>102.21282542760797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3.4930241999999998</v>
      </c>
      <c r="V509" s="475">
        <f t="shared" si="172"/>
        <v>12.101277874000001</v>
      </c>
      <c r="W509" s="460">
        <f t="shared" si="173"/>
        <v>118.28857040000001</v>
      </c>
      <c r="X509" s="476">
        <f t="shared" si="174"/>
        <v>154.215504025</v>
      </c>
      <c r="Y509" s="476">
        <f t="shared" si="175"/>
        <v>97.599904200000012</v>
      </c>
      <c r="Z509" s="478">
        <f t="shared" si="176"/>
        <v>0.22607655600000001</v>
      </c>
      <c r="AA509" s="465">
        <f t="shared" si="177"/>
        <v>385.92435725500002</v>
      </c>
      <c r="AB509" s="429">
        <f t="shared" si="178"/>
        <v>2.8326802499633003E-2</v>
      </c>
      <c r="AC509" s="454">
        <f t="shared" si="179"/>
        <v>111.18545204780219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4.2600733200000001</v>
      </c>
      <c r="V510" s="475">
        <f t="shared" si="172"/>
        <v>23.029790342999998</v>
      </c>
      <c r="W510" s="460">
        <f t="shared" si="173"/>
        <v>205.71925127599999</v>
      </c>
      <c r="X510" s="476">
        <f t="shared" si="174"/>
        <v>305.52549527499997</v>
      </c>
      <c r="Y510" s="476">
        <f t="shared" si="175"/>
        <v>253.15923952</v>
      </c>
      <c r="Z510" s="478">
        <f t="shared" si="176"/>
        <v>0.41507176800000001</v>
      </c>
      <c r="AA510" s="465">
        <f t="shared" si="177"/>
        <v>792.10892150199993</v>
      </c>
      <c r="AB510" s="429">
        <f t="shared" si="178"/>
        <v>5.8140701813123891E-2</v>
      </c>
      <c r="AC510" s="454">
        <f t="shared" si="179"/>
        <v>111.56557355131527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42.205409420000002</v>
      </c>
      <c r="V511" s="475">
        <f t="shared" si="172"/>
        <v>95.211940509000001</v>
      </c>
      <c r="W511" s="460">
        <f t="shared" si="173"/>
        <v>446.84594985799998</v>
      </c>
      <c r="X511" s="476">
        <f t="shared" si="174"/>
        <v>877.59795447499994</v>
      </c>
      <c r="Y511" s="476">
        <f t="shared" si="175"/>
        <v>669.33359622</v>
      </c>
      <c r="Z511" s="478">
        <f t="shared" si="176"/>
        <v>0.92464114800000008</v>
      </c>
      <c r="AA511" s="465">
        <f t="shared" si="177"/>
        <v>2132.1194916299996</v>
      </c>
      <c r="AB511" s="429">
        <f t="shared" si="178"/>
        <v>0.15649732028992952</v>
      </c>
      <c r="AC511" s="454">
        <f t="shared" si="179"/>
        <v>103.44001758033787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30.032928030000001</v>
      </c>
      <c r="V512" s="475">
        <f t="shared" si="172"/>
        <v>67.242006223000004</v>
      </c>
      <c r="W512" s="460">
        <f t="shared" si="173"/>
        <v>329.69476955799996</v>
      </c>
      <c r="X512" s="476">
        <f t="shared" si="174"/>
        <v>518.07468625000001</v>
      </c>
      <c r="Y512" s="476">
        <f t="shared" si="175"/>
        <v>432.09801849999997</v>
      </c>
      <c r="Z512" s="478">
        <f t="shared" si="176"/>
        <v>0.75837320399999997</v>
      </c>
      <c r="AA512" s="465">
        <f t="shared" si="177"/>
        <v>1377.9007817649999</v>
      </c>
      <c r="AB512" s="429">
        <f t="shared" si="178"/>
        <v>0.1011377555611421</v>
      </c>
      <c r="AC512" s="454">
        <f t="shared" si="179"/>
        <v>101.83398521879576</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3.8470469900000004</v>
      </c>
      <c r="V513" s="475">
        <f t="shared" si="172"/>
        <v>17.705643381999998</v>
      </c>
      <c r="W513" s="460">
        <f t="shared" si="173"/>
        <v>138.31652434599999</v>
      </c>
      <c r="X513" s="476">
        <f t="shared" si="174"/>
        <v>245.22499815</v>
      </c>
      <c r="Y513" s="476">
        <f t="shared" si="175"/>
        <v>246.0408205</v>
      </c>
      <c r="Z513" s="478">
        <f t="shared" si="176"/>
        <v>0.35645932800000002</v>
      </c>
      <c r="AA513" s="465">
        <f t="shared" si="177"/>
        <v>651.49149269600002</v>
      </c>
      <c r="AB513" s="429">
        <f t="shared" si="178"/>
        <v>4.7819399052847919E-2</v>
      </c>
      <c r="AC513" s="454">
        <f t="shared" si="179"/>
        <v>110.19952286463166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77.494330410000003</v>
      </c>
      <c r="V516" s="475">
        <f t="shared" si="172"/>
        <v>185.66822069599999</v>
      </c>
      <c r="W516" s="460">
        <f t="shared" si="173"/>
        <v>714.47111504999998</v>
      </c>
      <c r="X516" s="476">
        <f t="shared" si="174"/>
        <v>1428.7429354000001</v>
      </c>
      <c r="Y516" s="476">
        <f t="shared" si="175"/>
        <v>1348.0671819400002</v>
      </c>
      <c r="Z516" s="478">
        <f t="shared" si="176"/>
        <v>3.281323488</v>
      </c>
      <c r="AA516" s="465">
        <f t="shared" si="177"/>
        <v>3757.7251069839999</v>
      </c>
      <c r="AB516" s="429">
        <f t="shared" si="178"/>
        <v>0.27581658154609512</v>
      </c>
      <c r="AC516" s="454">
        <f t="shared" si="179"/>
        <v>100.62979197360924</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28.71251496</v>
      </c>
      <c r="V517" s="475">
        <f t="shared" si="172"/>
        <v>91.406150940999993</v>
      </c>
      <c r="W517" s="460">
        <f t="shared" si="173"/>
        <v>414.68457646000002</v>
      </c>
      <c r="X517" s="476">
        <f t="shared" si="174"/>
        <v>843.65881022499991</v>
      </c>
      <c r="Y517" s="476">
        <f t="shared" si="175"/>
        <v>943.83733301999996</v>
      </c>
      <c r="Z517" s="478">
        <f t="shared" si="176"/>
        <v>1.937589612</v>
      </c>
      <c r="AA517" s="465">
        <f t="shared" si="177"/>
        <v>2324.2369752180002</v>
      </c>
      <c r="AB517" s="429">
        <f t="shared" si="178"/>
        <v>0.17059872102304757</v>
      </c>
      <c r="AC517" s="454">
        <f t="shared" si="179"/>
        <v>104.25953380161923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56.545906189999997</v>
      </c>
      <c r="V518" s="475">
        <f t="shared" si="172"/>
        <v>110.24421083199999</v>
      </c>
      <c r="W518" s="460">
        <f t="shared" si="173"/>
        <v>393.00340002000002</v>
      </c>
      <c r="X518" s="476">
        <f t="shared" si="174"/>
        <v>784.35552525000003</v>
      </c>
      <c r="Y518" s="476">
        <f t="shared" si="175"/>
        <v>661.92142708000006</v>
      </c>
      <c r="Z518" s="478">
        <f t="shared" si="176"/>
        <v>1.6671871920000001</v>
      </c>
      <c r="AA518" s="465">
        <f t="shared" si="177"/>
        <v>2007.7376565640002</v>
      </c>
      <c r="AB518" s="429">
        <f t="shared" si="178"/>
        <v>0.14736770820346448</v>
      </c>
      <c r="AC518" s="454">
        <f t="shared" si="179"/>
        <v>97.947882825408357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35.238452989999999</v>
      </c>
      <c r="V519" s="475">
        <f t="shared" si="172"/>
        <v>66.266391184</v>
      </c>
      <c r="W519" s="460">
        <f t="shared" si="173"/>
        <v>278.64876470199999</v>
      </c>
      <c r="X519" s="476">
        <f t="shared" si="174"/>
        <v>549.57359874999997</v>
      </c>
      <c r="Y519" s="476">
        <f t="shared" si="175"/>
        <v>436.83191062000003</v>
      </c>
      <c r="Z519" s="478">
        <f t="shared" si="176"/>
        <v>1.6015961880000003</v>
      </c>
      <c r="AA519" s="465">
        <f t="shared" si="177"/>
        <v>1368.1607144340001</v>
      </c>
      <c r="AB519" s="429">
        <f t="shared" si="178"/>
        <v>0.10042283576291838</v>
      </c>
      <c r="AC519" s="454">
        <f t="shared" si="179"/>
        <v>99.413379736778367</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46.307878429999995</v>
      </c>
      <c r="V520" s="475">
        <f t="shared" si="172"/>
        <v>97.017930449999994</v>
      </c>
      <c r="W520" s="460">
        <f t="shared" si="173"/>
        <v>307.23323538599999</v>
      </c>
      <c r="X520" s="476">
        <f t="shared" si="174"/>
        <v>555.68003535000003</v>
      </c>
      <c r="Y520" s="476">
        <f t="shared" si="175"/>
        <v>335.87910887999999</v>
      </c>
      <c r="Z520" s="478">
        <f t="shared" si="176"/>
        <v>1.065117144</v>
      </c>
      <c r="AA520" s="465">
        <f t="shared" si="177"/>
        <v>1343.1833056400001</v>
      </c>
      <c r="AB520" s="429">
        <f t="shared" si="178"/>
        <v>9.8589496890780975E-2</v>
      </c>
      <c r="AC520" s="454">
        <f t="shared" si="179"/>
        <v>94.98600322101322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23.742660369999999</v>
      </c>
      <c r="V521" s="475">
        <f t="shared" ref="V521:V584" si="193">IFERROR(V$5*I521,"")</f>
        <v>53.800473335</v>
      </c>
      <c r="W521" s="460">
        <f t="shared" ref="W521:W584" si="194">IFERROR(W$5*K521,"")</f>
        <v>221.075363278</v>
      </c>
      <c r="X521" s="476">
        <f t="shared" ref="X521:X584" si="195">IFERROR(X$5*M521,"")</f>
        <v>446.081412425</v>
      </c>
      <c r="Y521" s="476">
        <f t="shared" ref="Y521:Y584" si="196">IFERROR(Y$5*O521,"")</f>
        <v>333.78111430000001</v>
      </c>
      <c r="Z521" s="478">
        <f t="shared" ref="Z521:Z584" si="197">IFERROR(Z$5*Q521,"")</f>
        <v>0.75183822</v>
      </c>
      <c r="AA521" s="465">
        <f t="shared" ref="AA521:AA584" si="198">IFERROR(SUM(U521:Z521),"")</f>
        <v>1079.2328619280001</v>
      </c>
      <c r="AB521" s="429">
        <f t="shared" ref="AB521:AB584" si="199">IF(OR(AA521="", AA521=0), "", AA521/$AA$5)</f>
        <v>7.9215565320610692E-2</v>
      </c>
      <c r="AC521" s="454">
        <f t="shared" ref="AC521:AC584" si="200">IF(OR(AB521="", AB521=0), "", IF(AN521&gt;0, AB521/AN521*100, ""))</f>
        <v>101.43761516616297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2.5717451200000001</v>
      </c>
      <c r="V522" s="475">
        <f t="shared" si="193"/>
        <v>5.4845607110000003</v>
      </c>
      <c r="W522" s="460">
        <f t="shared" si="194"/>
        <v>46.420928246000003</v>
      </c>
      <c r="X522" s="476">
        <f t="shared" si="195"/>
        <v>118.3422999</v>
      </c>
      <c r="Y522" s="476">
        <f t="shared" si="196"/>
        <v>217.64174109999999</v>
      </c>
      <c r="Z522" s="478">
        <f t="shared" si="197"/>
        <v>9.2256480000000002E-2</v>
      </c>
      <c r="AA522" s="465">
        <f t="shared" si="198"/>
        <v>390.55353155699999</v>
      </c>
      <c r="AB522" s="429">
        <f t="shared" si="199"/>
        <v>2.8666583349750439E-2</v>
      </c>
      <c r="AC522" s="454">
        <f t="shared" si="200"/>
        <v>108.61552013800826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3.05888377</v>
      </c>
      <c r="V523" s="475">
        <f t="shared" si="193"/>
        <v>8.2933705050000004</v>
      </c>
      <c r="W523" s="460">
        <f t="shared" si="194"/>
        <v>49.836737565999996</v>
      </c>
      <c r="X523" s="476">
        <f t="shared" si="195"/>
        <v>95.223268524999995</v>
      </c>
      <c r="Y523" s="476">
        <f t="shared" si="196"/>
        <v>126.927881</v>
      </c>
      <c r="Z523" s="478">
        <f t="shared" si="197"/>
        <v>9.1975152000000004E-2</v>
      </c>
      <c r="AA523" s="465">
        <f t="shared" si="198"/>
        <v>283.43211651799999</v>
      </c>
      <c r="AB523" s="429">
        <f t="shared" si="199"/>
        <v>2.0803884066206695E-2</v>
      </c>
      <c r="AC523" s="454">
        <f t="shared" si="200"/>
        <v>106.61073805442025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4.4276924900000001</v>
      </c>
      <c r="V524" s="475">
        <f t="shared" si="193"/>
        <v>8.4078519419999989</v>
      </c>
      <c r="W524" s="460">
        <f t="shared" si="194"/>
        <v>35.887457605999998</v>
      </c>
      <c r="X524" s="476">
        <f t="shared" si="195"/>
        <v>116.49466675000001</v>
      </c>
      <c r="Y524" s="476">
        <f t="shared" si="196"/>
        <v>119.21754024000001</v>
      </c>
      <c r="Z524" s="478">
        <f t="shared" si="197"/>
        <v>0.23617360799999998</v>
      </c>
      <c r="AA524" s="465">
        <f t="shared" si="198"/>
        <v>284.67138263600003</v>
      </c>
      <c r="AB524" s="429">
        <f t="shared" si="199"/>
        <v>2.0894846053728718E-2</v>
      </c>
      <c r="AC524" s="454">
        <f t="shared" si="200"/>
        <v>104.55352695257668</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12.897052140000001</v>
      </c>
      <c r="V525" s="475">
        <f t="shared" si="193"/>
        <v>16.118962293000003</v>
      </c>
      <c r="W525" s="460">
        <f t="shared" si="194"/>
        <v>34.184608304000001</v>
      </c>
      <c r="X525" s="476">
        <f t="shared" si="195"/>
        <v>36.530488224999999</v>
      </c>
      <c r="Y525" s="476">
        <f t="shared" si="196"/>
        <v>32.408294839999996</v>
      </c>
      <c r="Z525" s="478">
        <f t="shared" si="197"/>
        <v>0.15669033600000001</v>
      </c>
      <c r="AA525" s="465">
        <f t="shared" si="198"/>
        <v>132.296096138</v>
      </c>
      <c r="AB525" s="429">
        <f t="shared" si="199"/>
        <v>9.7105179197005276E-3</v>
      </c>
      <c r="AC525" s="454">
        <f t="shared" si="200"/>
        <v>74.187372781648392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4.21349675</v>
      </c>
      <c r="V526" s="475">
        <f t="shared" si="193"/>
        <v>10.14149647</v>
      </c>
      <c r="W526" s="460">
        <f t="shared" si="194"/>
        <v>35.583659650000001</v>
      </c>
      <c r="X526" s="476">
        <f t="shared" si="195"/>
        <v>71.017808125000002</v>
      </c>
      <c r="Y526" s="476">
        <f t="shared" si="196"/>
        <v>55.253415760000003</v>
      </c>
      <c r="Z526" s="478">
        <f t="shared" si="197"/>
        <v>0.1631031</v>
      </c>
      <c r="AA526" s="465">
        <f t="shared" si="198"/>
        <v>176.37297985500001</v>
      </c>
      <c r="AB526" s="429">
        <f t="shared" si="199"/>
        <v>1.2945756008147388E-2</v>
      </c>
      <c r="AC526" s="454">
        <f t="shared" si="200"/>
        <v>99.100719301401867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38.812691610000002</v>
      </c>
      <c r="V529" s="475">
        <f t="shared" si="193"/>
        <v>80.785888854999996</v>
      </c>
      <c r="W529" s="460">
        <f t="shared" si="194"/>
        <v>333.05748845600004</v>
      </c>
      <c r="X529" s="476">
        <f t="shared" si="195"/>
        <v>801.65240704999997</v>
      </c>
      <c r="Y529" s="476">
        <f t="shared" si="196"/>
        <v>682.08601959999999</v>
      </c>
      <c r="Z529" s="478">
        <f t="shared" si="197"/>
        <v>0.834928224</v>
      </c>
      <c r="AA529" s="465">
        <f t="shared" si="198"/>
        <v>1937.2294237949998</v>
      </c>
      <c r="AB529" s="429">
        <f t="shared" si="199"/>
        <v>0.14219241219869347</v>
      </c>
      <c r="AC529" s="454">
        <f t="shared" si="200"/>
        <v>103.02599384443532</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24.451169709999999</v>
      </c>
      <c r="V530" s="475">
        <f t="shared" si="193"/>
        <v>59.447786950999998</v>
      </c>
      <c r="W530" s="460">
        <f t="shared" si="194"/>
        <v>263.72614637599997</v>
      </c>
      <c r="X530" s="476">
        <f t="shared" si="195"/>
        <v>720.43224302499993</v>
      </c>
      <c r="Y530" s="476">
        <f t="shared" si="196"/>
        <v>750.87489444000005</v>
      </c>
      <c r="Z530" s="478">
        <f t="shared" si="197"/>
        <v>0.97607655599999998</v>
      </c>
      <c r="AA530" s="465">
        <f t="shared" si="198"/>
        <v>1819.9083170579997</v>
      </c>
      <c r="AB530" s="429">
        <f t="shared" si="199"/>
        <v>0.13358105674236639</v>
      </c>
      <c r="AC530" s="454">
        <f t="shared" si="200"/>
        <v>105.44277208576749</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14.532632909999998</v>
      </c>
      <c r="V531" s="475">
        <f t="shared" si="193"/>
        <v>41.410033125999995</v>
      </c>
      <c r="W531" s="460">
        <f t="shared" si="194"/>
        <v>148.87447328599998</v>
      </c>
      <c r="X531" s="476">
        <f t="shared" si="195"/>
        <v>315.58302462500001</v>
      </c>
      <c r="Y531" s="476">
        <f t="shared" si="196"/>
        <v>295.02632741999997</v>
      </c>
      <c r="Z531" s="478">
        <f t="shared" si="197"/>
        <v>0.36842104800000003</v>
      </c>
      <c r="AA531" s="465">
        <f t="shared" si="198"/>
        <v>815.79491241499989</v>
      </c>
      <c r="AB531" s="429">
        <f t="shared" si="199"/>
        <v>5.9879250764459768E-2</v>
      </c>
      <c r="AC531" s="454">
        <f t="shared" si="200"/>
        <v>102.01428178112791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17.87224741</v>
      </c>
      <c r="V532" s="475">
        <f t="shared" si="193"/>
        <v>45.499144270999999</v>
      </c>
      <c r="W532" s="460">
        <f t="shared" si="194"/>
        <v>317.65327070400002</v>
      </c>
      <c r="X532" s="476">
        <f t="shared" si="195"/>
        <v>1067.4394731</v>
      </c>
      <c r="Y532" s="476">
        <f t="shared" si="196"/>
        <v>1079.57031818</v>
      </c>
      <c r="Z532" s="478">
        <f t="shared" si="197"/>
        <v>1.2380382720000001</v>
      </c>
      <c r="AA532" s="465">
        <f t="shared" si="198"/>
        <v>2529.2724919369998</v>
      </c>
      <c r="AB532" s="429">
        <f t="shared" si="199"/>
        <v>0.1856483038708896</v>
      </c>
      <c r="AC532" s="454">
        <f t="shared" si="200"/>
        <v>110.42039572410948</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1.339386</v>
      </c>
      <c r="V533" s="475">
        <f t="shared" si="193"/>
        <v>4.7014401350000004</v>
      </c>
      <c r="W533" s="460">
        <f t="shared" si="194"/>
        <v>38.028389937999997</v>
      </c>
      <c r="X533" s="476">
        <f t="shared" si="195"/>
        <v>140.76075804999999</v>
      </c>
      <c r="Y533" s="476">
        <f t="shared" si="196"/>
        <v>229.408691</v>
      </c>
      <c r="Z533" s="478">
        <f t="shared" si="197"/>
        <v>0.17703349199999999</v>
      </c>
      <c r="AA533" s="465">
        <f t="shared" si="198"/>
        <v>414.41569861500005</v>
      </c>
      <c r="AB533" s="429">
        <f t="shared" si="199"/>
        <v>3.041806360943923E-2</v>
      </c>
      <c r="AC533" s="454">
        <f t="shared" si="200"/>
        <v>110.19266177997027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2.4840594499999997</v>
      </c>
      <c r="V534" s="475">
        <f t="shared" si="193"/>
        <v>7.5762718150000001</v>
      </c>
      <c r="W534" s="460">
        <f t="shared" si="194"/>
        <v>94.131391661999999</v>
      </c>
      <c r="X534" s="476">
        <f t="shared" si="195"/>
        <v>384.68944937500004</v>
      </c>
      <c r="Y534" s="476">
        <f t="shared" si="196"/>
        <v>495.11793524000001</v>
      </c>
      <c r="Z534" s="478">
        <f t="shared" si="197"/>
        <v>0.40071770400000001</v>
      </c>
      <c r="AA534" s="465">
        <f t="shared" si="198"/>
        <v>984.39982524600009</v>
      </c>
      <c r="AB534" s="429">
        <f t="shared" si="199"/>
        <v>7.2254831565325903E-2</v>
      </c>
      <c r="AC534" s="454">
        <f t="shared" si="200"/>
        <v>112.56729130904786</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33.596756849999998</v>
      </c>
      <c r="V535" s="475">
        <f t="shared" si="193"/>
        <v>83.598450123999996</v>
      </c>
      <c r="W535" s="460">
        <f t="shared" si="194"/>
        <v>481.53634790800004</v>
      </c>
      <c r="X535" s="476">
        <f t="shared" si="195"/>
        <v>1313.1114700000001</v>
      </c>
      <c r="Y535" s="476">
        <f t="shared" si="196"/>
        <v>1586.05747864</v>
      </c>
      <c r="Z535" s="478">
        <f t="shared" si="197"/>
        <v>2.2739234399999999</v>
      </c>
      <c r="AA535" s="465">
        <f t="shared" si="198"/>
        <v>3500.1744269619999</v>
      </c>
      <c r="AB535" s="429">
        <f t="shared" si="199"/>
        <v>0.2569123918791838</v>
      </c>
      <c r="AC535" s="454">
        <f t="shared" si="200"/>
        <v>107.32762551711718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78.498638959999994</v>
      </c>
      <c r="V537" s="475">
        <f t="shared" si="193"/>
        <v>198.89269969100002</v>
      </c>
      <c r="W537" s="460">
        <f t="shared" si="194"/>
        <v>890.13137259200005</v>
      </c>
      <c r="X537" s="476">
        <f t="shared" si="195"/>
        <v>2078.333259475</v>
      </c>
      <c r="Y537" s="476">
        <f t="shared" si="196"/>
        <v>2206.5405169000001</v>
      </c>
      <c r="Z537" s="478">
        <f t="shared" si="197"/>
        <v>5.0155502399999996</v>
      </c>
      <c r="AA537" s="465">
        <f t="shared" si="198"/>
        <v>5457.4120378580001</v>
      </c>
      <c r="AB537" s="429">
        <f t="shared" si="199"/>
        <v>0.40057340266133296</v>
      </c>
      <c r="AC537" s="454">
        <f t="shared" si="200"/>
        <v>103.92386892734645</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61.729762770000001</v>
      </c>
      <c r="V538" s="475">
        <f t="shared" si="193"/>
        <v>97.879203247000007</v>
      </c>
      <c r="W538" s="460">
        <f t="shared" si="194"/>
        <v>281.72657974999998</v>
      </c>
      <c r="X538" s="476">
        <f t="shared" si="195"/>
        <v>448.253058275</v>
      </c>
      <c r="Y538" s="476">
        <f t="shared" si="196"/>
        <v>310.88251473999998</v>
      </c>
      <c r="Z538" s="478">
        <f t="shared" si="197"/>
        <v>0.79066986000000006</v>
      </c>
      <c r="AA538" s="465">
        <f t="shared" si="198"/>
        <v>1201.2617886420001</v>
      </c>
      <c r="AB538" s="429">
        <f t="shared" si="199"/>
        <v>8.8172474210364074E-2</v>
      </c>
      <c r="AC538" s="454">
        <f t="shared" si="200"/>
        <v>89.000917117090211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74.681094049999999</v>
      </c>
      <c r="V539" s="475">
        <f t="shared" si="193"/>
        <v>177.26400072500002</v>
      </c>
      <c r="W539" s="460">
        <f t="shared" si="194"/>
        <v>923.857461758</v>
      </c>
      <c r="X539" s="476">
        <f t="shared" si="195"/>
        <v>2139.3936597000002</v>
      </c>
      <c r="Y539" s="476">
        <f t="shared" si="196"/>
        <v>2173.2425206600001</v>
      </c>
      <c r="Z539" s="478">
        <f t="shared" si="197"/>
        <v>4.0239234479999997</v>
      </c>
      <c r="AA539" s="465">
        <f t="shared" si="198"/>
        <v>5492.4626603409997</v>
      </c>
      <c r="AB539" s="429">
        <f t="shared" si="199"/>
        <v>0.4031461142352466</v>
      </c>
      <c r="AC539" s="454">
        <f t="shared" si="200"/>
        <v>105.48356136432426</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21.146957520000001</v>
      </c>
      <c r="V540" s="475">
        <f t="shared" si="193"/>
        <v>44.969842722000003</v>
      </c>
      <c r="W540" s="460">
        <f t="shared" si="194"/>
        <v>193.47994419600002</v>
      </c>
      <c r="X540" s="476">
        <f t="shared" si="195"/>
        <v>297.79236987500002</v>
      </c>
      <c r="Y540" s="476">
        <f t="shared" si="196"/>
        <v>248.67227742</v>
      </c>
      <c r="Z540" s="478">
        <f t="shared" si="197"/>
        <v>0.35287081200000003</v>
      </c>
      <c r="AA540" s="465">
        <f t="shared" si="198"/>
        <v>806.41426254500004</v>
      </c>
      <c r="AB540" s="429">
        <f t="shared" si="199"/>
        <v>5.9190712165663538E-2</v>
      </c>
      <c r="AC540" s="454">
        <f t="shared" si="200"/>
        <v>99.498837511580845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7.2279640299999999</v>
      </c>
      <c r="V541" s="475">
        <f t="shared" si="193"/>
        <v>25.676296051000001</v>
      </c>
      <c r="W541" s="460">
        <f t="shared" si="194"/>
        <v>182.674738246</v>
      </c>
      <c r="X541" s="476">
        <f t="shared" si="195"/>
        <v>327.38386477500001</v>
      </c>
      <c r="Y541" s="476">
        <f t="shared" si="196"/>
        <v>314.08749040000004</v>
      </c>
      <c r="Z541" s="478">
        <f t="shared" si="197"/>
        <v>0.51076555200000007</v>
      </c>
      <c r="AA541" s="465">
        <f t="shared" si="198"/>
        <v>857.56111905399996</v>
      </c>
      <c r="AB541" s="429">
        <f t="shared" si="199"/>
        <v>6.2944885426746908E-2</v>
      </c>
      <c r="AC541" s="454">
        <f t="shared" si="200"/>
        <v>108.84634611884934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145.62134804000002</v>
      </c>
      <c r="V542" s="475">
        <f t="shared" si="193"/>
        <v>352.30701282000001</v>
      </c>
      <c r="W542" s="460">
        <f t="shared" si="194"/>
        <v>1147.9727628600001</v>
      </c>
      <c r="X542" s="476">
        <f t="shared" si="195"/>
        <v>2397.760499475</v>
      </c>
      <c r="Y542" s="476">
        <f t="shared" si="196"/>
        <v>2405.6875059000004</v>
      </c>
      <c r="Z542" s="478">
        <f t="shared" si="197"/>
        <v>4.6866028680000005</v>
      </c>
      <c r="AA542" s="465">
        <f t="shared" si="198"/>
        <v>6454.0357319630002</v>
      </c>
      <c r="AB542" s="429">
        <f t="shared" si="199"/>
        <v>0.47372546476534061</v>
      </c>
      <c r="AC542" s="454">
        <f t="shared" si="200"/>
        <v>99.10242899281161</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2.2775461300000002</v>
      </c>
      <c r="V543" s="475">
        <f t="shared" si="193"/>
        <v>9.8076396389999996</v>
      </c>
      <c r="W543" s="460">
        <f t="shared" si="194"/>
        <v>89.507655467999996</v>
      </c>
      <c r="X543" s="476">
        <f t="shared" si="195"/>
        <v>359.29976885000002</v>
      </c>
      <c r="Y543" s="476">
        <f t="shared" si="196"/>
        <v>494.51067926000002</v>
      </c>
      <c r="Z543" s="478">
        <f t="shared" si="197"/>
        <v>0.37440190800000001</v>
      </c>
      <c r="AA543" s="465">
        <f t="shared" si="198"/>
        <v>955.77769125500004</v>
      </c>
      <c r="AB543" s="429">
        <f t="shared" si="199"/>
        <v>7.0153970291764539E-2</v>
      </c>
      <c r="AC543" s="454">
        <f t="shared" si="200"/>
        <v>111.75712533807976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8.6731713199999998</v>
      </c>
      <c r="V544" s="475">
        <f t="shared" si="193"/>
        <v>21.111106093</v>
      </c>
      <c r="W544" s="460">
        <f t="shared" si="194"/>
        <v>107.73927656800001</v>
      </c>
      <c r="X544" s="476">
        <f t="shared" si="195"/>
        <v>213.92928067500003</v>
      </c>
      <c r="Y544" s="476">
        <f t="shared" si="196"/>
        <v>194.94915476</v>
      </c>
      <c r="Z544" s="478">
        <f t="shared" si="197"/>
        <v>1.467490068</v>
      </c>
      <c r="AA544" s="465">
        <f t="shared" si="198"/>
        <v>547.86947948400007</v>
      </c>
      <c r="AB544" s="429">
        <f t="shared" si="199"/>
        <v>4.0213555452436878E-2</v>
      </c>
      <c r="AC544" s="454">
        <f t="shared" si="200"/>
        <v>101.08242853771219</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46.113254849999997</v>
      </c>
      <c r="V545" s="475">
        <f t="shared" si="193"/>
        <v>114.94566590499998</v>
      </c>
      <c r="W545" s="460">
        <f t="shared" si="194"/>
        <v>443.19256750999995</v>
      </c>
      <c r="X545" s="476">
        <f t="shared" si="195"/>
        <v>887.23468845000002</v>
      </c>
      <c r="Y545" s="476">
        <f t="shared" si="196"/>
        <v>809.19040209999991</v>
      </c>
      <c r="Z545" s="478">
        <f t="shared" si="197"/>
        <v>2.5973277240000003</v>
      </c>
      <c r="AA545" s="465">
        <f t="shared" si="198"/>
        <v>2303.2739065390001</v>
      </c>
      <c r="AB545" s="429">
        <f t="shared" si="199"/>
        <v>0.16906003424390781</v>
      </c>
      <c r="AC545" s="454">
        <f t="shared" si="200"/>
        <v>100.48421882756051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23.117564900000001</v>
      </c>
      <c r="V546" s="475">
        <f t="shared" si="193"/>
        <v>53.110384586000002</v>
      </c>
      <c r="W546" s="460">
        <f t="shared" si="194"/>
        <v>219.61393808199998</v>
      </c>
      <c r="X546" s="476">
        <f t="shared" si="195"/>
        <v>439.14256017499997</v>
      </c>
      <c r="Y546" s="476">
        <f t="shared" si="196"/>
        <v>430.88109742</v>
      </c>
      <c r="Z546" s="478">
        <f t="shared" si="197"/>
        <v>1.008557076</v>
      </c>
      <c r="AA546" s="465">
        <f t="shared" si="198"/>
        <v>1166.874102239</v>
      </c>
      <c r="AB546" s="429">
        <f t="shared" si="199"/>
        <v>8.5648422066867291E-2</v>
      </c>
      <c r="AC546" s="454">
        <f t="shared" si="200"/>
        <v>101.33913025075087</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25.006517040000002</v>
      </c>
      <c r="V547" s="475">
        <f t="shared" si="193"/>
        <v>60.145703890999997</v>
      </c>
      <c r="W547" s="460">
        <f t="shared" si="194"/>
        <v>205.52808753400001</v>
      </c>
      <c r="X547" s="476">
        <f t="shared" si="195"/>
        <v>411.30641970000005</v>
      </c>
      <c r="Y547" s="476">
        <f t="shared" si="196"/>
        <v>345.96671093999998</v>
      </c>
      <c r="Z547" s="478">
        <f t="shared" si="197"/>
        <v>1.3249719600000001</v>
      </c>
      <c r="AA547" s="465">
        <f t="shared" si="198"/>
        <v>1049.2784110650002</v>
      </c>
      <c r="AB547" s="429">
        <f t="shared" si="199"/>
        <v>7.7016912145111582E-2</v>
      </c>
      <c r="AC547" s="454">
        <f t="shared" si="200"/>
        <v>98.2730796241473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95.646532929999992</v>
      </c>
      <c r="V548" s="475">
        <f t="shared" si="193"/>
        <v>221.23239721100001</v>
      </c>
      <c r="W548" s="460">
        <f t="shared" si="194"/>
        <v>876.73432308000008</v>
      </c>
      <c r="X548" s="476">
        <f t="shared" si="195"/>
        <v>1798.1694648499999</v>
      </c>
      <c r="Y548" s="476">
        <f t="shared" si="196"/>
        <v>1664.8702716</v>
      </c>
      <c r="Z548" s="478">
        <f t="shared" si="197"/>
        <v>4.0530729719999998</v>
      </c>
      <c r="AA548" s="465">
        <f t="shared" si="198"/>
        <v>4660.7060626430002</v>
      </c>
      <c r="AB548" s="429">
        <f t="shared" si="199"/>
        <v>0.34209527764555198</v>
      </c>
      <c r="AC548" s="454">
        <f t="shared" si="200"/>
        <v>101.02219855619587</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21.834446070000002</v>
      </c>
      <c r="V549" s="475">
        <f t="shared" si="193"/>
        <v>47.421037474999999</v>
      </c>
      <c r="W549" s="460">
        <f t="shared" si="194"/>
        <v>203.382455892</v>
      </c>
      <c r="X549" s="476">
        <f t="shared" si="195"/>
        <v>470.71143542499999</v>
      </c>
      <c r="Y549" s="476">
        <f t="shared" si="196"/>
        <v>439.76989938000003</v>
      </c>
      <c r="Z549" s="478">
        <f t="shared" si="197"/>
        <v>1.5737832119999999</v>
      </c>
      <c r="AA549" s="465">
        <f t="shared" si="198"/>
        <v>1184.6930574540002</v>
      </c>
      <c r="AB549" s="429">
        <f t="shared" si="199"/>
        <v>8.6956331286993552E-2</v>
      </c>
      <c r="AC549" s="454">
        <f t="shared" si="200"/>
        <v>101.9025587829147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52.184401179999995</v>
      </c>
      <c r="V550" s="475">
        <f t="shared" si="193"/>
        <v>117.86156078899999</v>
      </c>
      <c r="W550" s="460">
        <f t="shared" si="194"/>
        <v>475.62917648399997</v>
      </c>
      <c r="X550" s="476">
        <f t="shared" si="195"/>
        <v>980.65549394999994</v>
      </c>
      <c r="Y550" s="476">
        <f t="shared" si="196"/>
        <v>876.47627286000011</v>
      </c>
      <c r="Z550" s="478">
        <f t="shared" si="197"/>
        <v>2.0046606840000001</v>
      </c>
      <c r="AA550" s="465">
        <f t="shared" si="198"/>
        <v>2504.811565947</v>
      </c>
      <c r="AB550" s="429">
        <f t="shared" si="199"/>
        <v>0.18385287477591017</v>
      </c>
      <c r="AC550" s="454">
        <f t="shared" si="200"/>
        <v>101.25671311123199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51.906200670000004</v>
      </c>
      <c r="V551" s="475">
        <f t="shared" si="193"/>
        <v>124.448566949</v>
      </c>
      <c r="W551" s="460">
        <f t="shared" si="194"/>
        <v>560.58598611399998</v>
      </c>
      <c r="X551" s="476">
        <f t="shared" si="195"/>
        <v>1135.615748575</v>
      </c>
      <c r="Y551" s="476">
        <f t="shared" si="196"/>
        <v>1159.406925</v>
      </c>
      <c r="Z551" s="478">
        <f t="shared" si="197"/>
        <v>3.6124094640000002</v>
      </c>
      <c r="AA551" s="465">
        <f t="shared" si="198"/>
        <v>3035.575836772</v>
      </c>
      <c r="AB551" s="429">
        <f t="shared" si="199"/>
        <v>0.22281090992160893</v>
      </c>
      <c r="AC551" s="454">
        <f t="shared" si="200"/>
        <v>102.20224457220407</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13.416762800000001</v>
      </c>
      <c r="V552" s="475">
        <f t="shared" si="193"/>
        <v>21.241347799000003</v>
      </c>
      <c r="W552" s="460">
        <f t="shared" si="194"/>
        <v>69.975919859999991</v>
      </c>
      <c r="X552" s="476">
        <f t="shared" si="195"/>
        <v>146.1176475</v>
      </c>
      <c r="Y552" s="476">
        <f t="shared" si="196"/>
        <v>149.21012346000001</v>
      </c>
      <c r="Z552" s="478">
        <f t="shared" si="197"/>
        <v>0.64653421199999994</v>
      </c>
      <c r="AA552" s="465">
        <f t="shared" si="198"/>
        <v>400.60833563100005</v>
      </c>
      <c r="AB552" s="429">
        <f t="shared" si="199"/>
        <v>2.9404604787947743E-2</v>
      </c>
      <c r="AC552" s="454">
        <f t="shared" si="200"/>
        <v>94.573290283194879</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68.728987410000002</v>
      </c>
      <c r="V553" s="475">
        <f t="shared" si="193"/>
        <v>185.02688957900003</v>
      </c>
      <c r="W553" s="460">
        <f t="shared" si="194"/>
        <v>749.99918408799999</v>
      </c>
      <c r="X553" s="476">
        <f t="shared" si="195"/>
        <v>1809.7338946499999</v>
      </c>
      <c r="Y553" s="476">
        <f t="shared" si="196"/>
        <v>1687.7194507400002</v>
      </c>
      <c r="Z553" s="478">
        <f t="shared" si="197"/>
        <v>1.9815049679999999</v>
      </c>
      <c r="AA553" s="465">
        <f t="shared" si="198"/>
        <v>4503.1899114349999</v>
      </c>
      <c r="AB553" s="429">
        <f t="shared" si="199"/>
        <v>0.33053361064555198</v>
      </c>
      <c r="AC553" s="454">
        <f t="shared" si="200"/>
        <v>104.31379232063985</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37.64115108</v>
      </c>
      <c r="V554" s="475">
        <f t="shared" si="193"/>
        <v>91.902835366999994</v>
      </c>
      <c r="W554" s="460">
        <f t="shared" si="194"/>
        <v>383.74484563800002</v>
      </c>
      <c r="X554" s="476">
        <f t="shared" si="195"/>
        <v>958.534531625</v>
      </c>
      <c r="Y554" s="476">
        <f t="shared" si="196"/>
        <v>986.45416869999997</v>
      </c>
      <c r="Z554" s="478">
        <f t="shared" si="197"/>
        <v>2.2491479640000001</v>
      </c>
      <c r="AA554" s="465">
        <f t="shared" si="198"/>
        <v>2460.5266803739996</v>
      </c>
      <c r="AB554" s="429">
        <f t="shared" si="199"/>
        <v>0.18060236937566057</v>
      </c>
      <c r="AC554" s="454">
        <f t="shared" si="200"/>
        <v>103.52533079192045</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28.502209099999998</v>
      </c>
      <c r="V555" s="475">
        <f t="shared" si="193"/>
        <v>76.606856382000004</v>
      </c>
      <c r="W555" s="460">
        <f t="shared" si="194"/>
        <v>301.10376434599999</v>
      </c>
      <c r="X555" s="476">
        <f t="shared" si="195"/>
        <v>591.37128930000006</v>
      </c>
      <c r="Y555" s="476">
        <f t="shared" si="196"/>
        <v>582.04888900000003</v>
      </c>
      <c r="Z555" s="478">
        <f t="shared" si="197"/>
        <v>1.3672275599999999</v>
      </c>
      <c r="AA555" s="465">
        <f t="shared" si="198"/>
        <v>1581.0002356880002</v>
      </c>
      <c r="AB555" s="429">
        <f t="shared" si="199"/>
        <v>0.11604523162712861</v>
      </c>
      <c r="AC555" s="454">
        <f t="shared" si="200"/>
        <v>101.48212647405774</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32.690599880000001</v>
      </c>
      <c r="V556" s="475">
        <f t="shared" si="193"/>
        <v>77.640992393999994</v>
      </c>
      <c r="W556" s="460">
        <f t="shared" si="194"/>
        <v>291.91190089600002</v>
      </c>
      <c r="X556" s="476">
        <f t="shared" si="195"/>
        <v>599.79552545000001</v>
      </c>
      <c r="Y556" s="476">
        <f t="shared" si="196"/>
        <v>556.81317536000006</v>
      </c>
      <c r="Z556" s="478">
        <f t="shared" si="197"/>
        <v>1.9943025960000003</v>
      </c>
      <c r="AA556" s="465">
        <f t="shared" si="198"/>
        <v>1560.8464965759999</v>
      </c>
      <c r="AB556" s="429">
        <f t="shared" si="199"/>
        <v>0.11456594954315913</v>
      </c>
      <c r="AC556" s="454">
        <f t="shared" si="200"/>
        <v>99.842517464768264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51.361851210000005</v>
      </c>
      <c r="V557" s="475">
        <f t="shared" si="193"/>
        <v>122.85044946299999</v>
      </c>
      <c r="W557" s="460">
        <f t="shared" si="194"/>
        <v>513.70104878400002</v>
      </c>
      <c r="X557" s="476">
        <f t="shared" si="195"/>
        <v>1061.73227875</v>
      </c>
      <c r="Y557" s="476">
        <f t="shared" si="196"/>
        <v>1016.82097334</v>
      </c>
      <c r="Z557" s="478">
        <f t="shared" si="197"/>
        <v>2.7652955759999998</v>
      </c>
      <c r="AA557" s="465">
        <f t="shared" si="198"/>
        <v>2769.2318971229997</v>
      </c>
      <c r="AB557" s="429">
        <f t="shared" si="199"/>
        <v>0.20326129603075452</v>
      </c>
      <c r="AC557" s="454">
        <f t="shared" si="200"/>
        <v>101.78229419043538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110.51095574</v>
      </c>
      <c r="V558" s="475">
        <f t="shared" si="193"/>
        <v>240.958134172</v>
      </c>
      <c r="W558" s="460">
        <f t="shared" si="194"/>
        <v>852.91392647999999</v>
      </c>
      <c r="X558" s="476">
        <f t="shared" si="195"/>
        <v>1575.9866383250001</v>
      </c>
      <c r="Y558" s="476">
        <f t="shared" si="196"/>
        <v>1420.3664075200002</v>
      </c>
      <c r="Z558" s="478">
        <f t="shared" si="197"/>
        <v>4.713128856</v>
      </c>
      <c r="AA558" s="465">
        <f t="shared" si="198"/>
        <v>4205.449191093001</v>
      </c>
      <c r="AB558" s="429">
        <f t="shared" si="199"/>
        <v>0.30867947673906349</v>
      </c>
      <c r="AC558" s="454">
        <f t="shared" si="200"/>
        <v>97.559955146450477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17.902747999999999</v>
      </c>
      <c r="V559" s="475">
        <f t="shared" si="193"/>
        <v>44.415856806999997</v>
      </c>
      <c r="W559" s="460">
        <f t="shared" si="194"/>
        <v>193.11527774000001</v>
      </c>
      <c r="X559" s="476">
        <f t="shared" si="195"/>
        <v>402.51457345</v>
      </c>
      <c r="Y559" s="476">
        <f t="shared" si="196"/>
        <v>400.86169361999998</v>
      </c>
      <c r="Z559" s="478">
        <f t="shared" si="197"/>
        <v>2.3639078759999999</v>
      </c>
      <c r="AA559" s="465">
        <f t="shared" si="198"/>
        <v>1061.174057493</v>
      </c>
      <c r="AB559" s="429">
        <f t="shared" si="199"/>
        <v>7.7890051195904281E-2</v>
      </c>
      <c r="AC559" s="454">
        <f t="shared" si="200"/>
        <v>100.4755948023062</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27.170875039999999</v>
      </c>
      <c r="V560" s="475">
        <f t="shared" si="193"/>
        <v>58.550970541000005</v>
      </c>
      <c r="W560" s="460">
        <f t="shared" si="194"/>
        <v>262.08040874400001</v>
      </c>
      <c r="X560" s="476">
        <f t="shared" si="195"/>
        <v>587.87726910000003</v>
      </c>
      <c r="Y560" s="476">
        <f t="shared" si="196"/>
        <v>629.70652626000003</v>
      </c>
      <c r="Z560" s="478">
        <f t="shared" si="197"/>
        <v>2.822347776</v>
      </c>
      <c r="AA560" s="465">
        <f t="shared" si="198"/>
        <v>1568.2083974610002</v>
      </c>
      <c r="AB560" s="429">
        <f t="shared" si="199"/>
        <v>0.1151063122035379</v>
      </c>
      <c r="AC560" s="454">
        <f t="shared" si="200"/>
        <v>101.27886970750994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14.19890427</v>
      </c>
      <c r="V561" s="475">
        <f t="shared" si="193"/>
        <v>26.939762955000003</v>
      </c>
      <c r="W561" s="460">
        <f t="shared" si="194"/>
        <v>91.582642997999997</v>
      </c>
      <c r="X561" s="476">
        <f t="shared" si="195"/>
        <v>167.85618685</v>
      </c>
      <c r="Y561" s="476">
        <f t="shared" si="196"/>
        <v>198.06773670000001</v>
      </c>
      <c r="Z561" s="478">
        <f t="shared" si="197"/>
        <v>1.3364520120000001</v>
      </c>
      <c r="AA561" s="465">
        <f t="shared" si="198"/>
        <v>499.98168578500002</v>
      </c>
      <c r="AB561" s="429">
        <f t="shared" si="199"/>
        <v>3.6698597018863771E-2</v>
      </c>
      <c r="AC561" s="454">
        <f t="shared" si="200"/>
        <v>93.966093135358818</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149.88683147999998</v>
      </c>
      <c r="V562" s="475">
        <f t="shared" si="193"/>
        <v>339.299734382</v>
      </c>
      <c r="W562" s="460">
        <f t="shared" si="194"/>
        <v>1381.138476872</v>
      </c>
      <c r="X562" s="476">
        <f t="shared" si="195"/>
        <v>2932.0962269500001</v>
      </c>
      <c r="Y562" s="476">
        <f t="shared" si="196"/>
        <v>2706.8012971599996</v>
      </c>
      <c r="Z562" s="478">
        <f t="shared" si="197"/>
        <v>5.0031256920000002</v>
      </c>
      <c r="AA562" s="465">
        <f t="shared" si="198"/>
        <v>7514.2256925360007</v>
      </c>
      <c r="AB562" s="429">
        <f t="shared" si="199"/>
        <v>0.55154328336288905</v>
      </c>
      <c r="AC562" s="454">
        <f t="shared" si="200"/>
        <v>101.88514343971278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24.343027759999998</v>
      </c>
      <c r="V563" s="475">
        <f t="shared" si="193"/>
        <v>46.808088558000001</v>
      </c>
      <c r="W563" s="460">
        <f t="shared" si="194"/>
        <v>205.580795728</v>
      </c>
      <c r="X563" s="476">
        <f t="shared" si="195"/>
        <v>410.2978066</v>
      </c>
      <c r="Y563" s="476">
        <f t="shared" si="196"/>
        <v>375.35378287999998</v>
      </c>
      <c r="Z563" s="478">
        <f t="shared" si="197"/>
        <v>1.9142821800000001</v>
      </c>
      <c r="AA563" s="465">
        <f t="shared" si="198"/>
        <v>1064.297783706</v>
      </c>
      <c r="AB563" s="429">
        <f t="shared" si="199"/>
        <v>7.8119332333088667E-2</v>
      </c>
      <c r="AC563" s="454">
        <f t="shared" si="200"/>
        <v>99.365640640774757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19.032805570000001</v>
      </c>
      <c r="V564" s="475">
        <f t="shared" si="193"/>
        <v>44.010315229999996</v>
      </c>
      <c r="W564" s="460">
        <f t="shared" si="194"/>
        <v>169.68925665999998</v>
      </c>
      <c r="X564" s="476">
        <f t="shared" si="195"/>
        <v>338.66553325000001</v>
      </c>
      <c r="Y564" s="476">
        <f t="shared" si="196"/>
        <v>309.82224859999997</v>
      </c>
      <c r="Z564" s="478">
        <f t="shared" si="197"/>
        <v>1.1825943720000001</v>
      </c>
      <c r="AA564" s="465">
        <f t="shared" si="198"/>
        <v>882.40275368200003</v>
      </c>
      <c r="AB564" s="429">
        <f t="shared" si="199"/>
        <v>6.4768258491045214E-2</v>
      </c>
      <c r="AC564" s="454">
        <f t="shared" si="200"/>
        <v>99.628325129792202</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48.055405780000001</v>
      </c>
      <c r="V565" s="475">
        <f t="shared" si="193"/>
        <v>106.303563037</v>
      </c>
      <c r="W565" s="460">
        <f t="shared" si="194"/>
        <v>467.77126257399999</v>
      </c>
      <c r="X565" s="476">
        <f t="shared" si="195"/>
        <v>1099.3821239500001</v>
      </c>
      <c r="Y565" s="476">
        <f t="shared" si="196"/>
        <v>1128.84594242</v>
      </c>
      <c r="Z565" s="478">
        <f t="shared" si="197"/>
        <v>3.2315168400000003</v>
      </c>
      <c r="AA565" s="465">
        <f t="shared" si="198"/>
        <v>2853.5898146010004</v>
      </c>
      <c r="AB565" s="429">
        <f t="shared" si="199"/>
        <v>0.2094531572666618</v>
      </c>
      <c r="AC565" s="454">
        <f t="shared" si="200"/>
        <v>102.73224666883441</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110.84611658</v>
      </c>
      <c r="V566" s="475">
        <f t="shared" si="193"/>
        <v>234.78225707999999</v>
      </c>
      <c r="W566" s="460">
        <f t="shared" si="194"/>
        <v>968.13855461399999</v>
      </c>
      <c r="X566" s="476">
        <f t="shared" si="195"/>
        <v>2044.2085545750001</v>
      </c>
      <c r="Y566" s="476">
        <f t="shared" si="196"/>
        <v>1846.9485211199999</v>
      </c>
      <c r="Z566" s="478">
        <f t="shared" si="197"/>
        <v>2.2743790800000001</v>
      </c>
      <c r="AA566" s="465">
        <f t="shared" si="198"/>
        <v>5207.1983830489989</v>
      </c>
      <c r="AB566" s="429">
        <f t="shared" si="199"/>
        <v>0.38220774978339689</v>
      </c>
      <c r="AC566" s="454">
        <f t="shared" si="200"/>
        <v>101.94443175122284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206.87021773000001</v>
      </c>
      <c r="V567" s="475">
        <f t="shared" si="193"/>
        <v>464.78057484599998</v>
      </c>
      <c r="W567" s="460">
        <f t="shared" si="194"/>
        <v>1836.400244294</v>
      </c>
      <c r="X567" s="476">
        <f t="shared" si="195"/>
        <v>3722.4551622499998</v>
      </c>
      <c r="Y567" s="476">
        <f t="shared" si="196"/>
        <v>3423.7841465199999</v>
      </c>
      <c r="Z567" s="478">
        <f t="shared" si="197"/>
        <v>7.2176296679999998</v>
      </c>
      <c r="AA567" s="465">
        <f t="shared" si="198"/>
        <v>9661.5079753080008</v>
      </c>
      <c r="AB567" s="429">
        <f t="shared" si="199"/>
        <v>0.7091535507419261</v>
      </c>
      <c r="AC567" s="454">
        <f t="shared" si="200"/>
        <v>100.8808995090568</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20.704379509999999</v>
      </c>
      <c r="V568" s="475">
        <f t="shared" si="193"/>
        <v>49.693907136999997</v>
      </c>
      <c r="W568" s="460">
        <f t="shared" si="194"/>
        <v>211.17549576200003</v>
      </c>
      <c r="X568" s="476">
        <f t="shared" si="195"/>
        <v>474.39070277499997</v>
      </c>
      <c r="Y568" s="476">
        <f t="shared" si="196"/>
        <v>520.44790092000005</v>
      </c>
      <c r="Z568" s="478">
        <f t="shared" si="197"/>
        <v>1.6582570199999997</v>
      </c>
      <c r="AA568" s="465">
        <f t="shared" si="198"/>
        <v>1278.0706431240003</v>
      </c>
      <c r="AB568" s="429">
        <f t="shared" si="199"/>
        <v>9.3810235108925444E-2</v>
      </c>
      <c r="AC568" s="454">
        <f t="shared" si="200"/>
        <v>102.13952331618856</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102.50768915</v>
      </c>
      <c r="V569" s="475">
        <f t="shared" si="193"/>
        <v>238.15886364900001</v>
      </c>
      <c r="W569" s="460">
        <f t="shared" si="194"/>
        <v>864.81811385200001</v>
      </c>
      <c r="X569" s="476">
        <f t="shared" si="195"/>
        <v>1506.9792639</v>
      </c>
      <c r="Y569" s="476">
        <f t="shared" si="196"/>
        <v>1373.8497227999999</v>
      </c>
      <c r="Z569" s="478">
        <f t="shared" si="197"/>
        <v>5.8220978639999998</v>
      </c>
      <c r="AA569" s="465">
        <f t="shared" si="198"/>
        <v>4092.1357512149998</v>
      </c>
      <c r="AB569" s="429">
        <f t="shared" si="199"/>
        <v>0.30036228355952727</v>
      </c>
      <c r="AC569" s="454">
        <f t="shared" si="200"/>
        <v>97.376059560598321</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57.48146449</v>
      </c>
      <c r="V571" s="475">
        <f t="shared" si="193"/>
        <v>134.533696913</v>
      </c>
      <c r="W571" s="460">
        <f t="shared" si="194"/>
        <v>602.55476188600005</v>
      </c>
      <c r="X571" s="476">
        <f t="shared" si="195"/>
        <v>1265.8390976000001</v>
      </c>
      <c r="Y571" s="476">
        <f t="shared" si="196"/>
        <v>1335.4645494199999</v>
      </c>
      <c r="Z571" s="478">
        <f t="shared" si="197"/>
        <v>4.2909348239999998</v>
      </c>
      <c r="AA571" s="465">
        <f t="shared" si="198"/>
        <v>3400.1645051330001</v>
      </c>
      <c r="AB571" s="429">
        <f t="shared" si="199"/>
        <v>0.24957167536208164</v>
      </c>
      <c r="AC571" s="454">
        <f t="shared" si="200"/>
        <v>102.15286905539325</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11.419513709999999</v>
      </c>
      <c r="V572" s="475">
        <f t="shared" si="193"/>
        <v>36.880609493000001</v>
      </c>
      <c r="W572" s="460">
        <f t="shared" si="194"/>
        <v>146.52251182800001</v>
      </c>
      <c r="X572" s="476">
        <f t="shared" si="195"/>
        <v>350.70178054999997</v>
      </c>
      <c r="Y572" s="476">
        <f t="shared" si="196"/>
        <v>390.04378403999999</v>
      </c>
      <c r="Z572" s="478">
        <f t="shared" si="197"/>
        <v>1.186365876</v>
      </c>
      <c r="AA572" s="465">
        <f t="shared" si="198"/>
        <v>936.75456549699993</v>
      </c>
      <c r="AB572" s="429">
        <f t="shared" si="199"/>
        <v>6.8757675095199644E-2</v>
      </c>
      <c r="AC572" s="454">
        <f t="shared" si="200"/>
        <v>103.31551768174272</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8.6607778300000007</v>
      </c>
      <c r="V573" s="475">
        <f t="shared" si="193"/>
        <v>22.866331957</v>
      </c>
      <c r="W573" s="460">
        <f t="shared" si="194"/>
        <v>65.569527407999999</v>
      </c>
      <c r="X573" s="476">
        <f t="shared" si="195"/>
        <v>156.559867475</v>
      </c>
      <c r="Y573" s="476">
        <f t="shared" si="196"/>
        <v>143.22606058</v>
      </c>
      <c r="Z573" s="478">
        <f t="shared" si="197"/>
        <v>0.96748237199999998</v>
      </c>
      <c r="AA573" s="465">
        <f t="shared" si="198"/>
        <v>397.85004762199998</v>
      </c>
      <c r="AB573" s="429">
        <f t="shared" si="199"/>
        <v>2.9202146772019964E-2</v>
      </c>
      <c r="AC573" s="454">
        <f t="shared" si="200"/>
        <v>96.481964628354518</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55.084768930000003</v>
      </c>
      <c r="V574" s="475">
        <f t="shared" si="193"/>
        <v>134.38508282500001</v>
      </c>
      <c r="W574" s="460">
        <f t="shared" si="194"/>
        <v>519.17976094599999</v>
      </c>
      <c r="X574" s="476">
        <f t="shared" si="195"/>
        <v>1036.1780943250001</v>
      </c>
      <c r="Y574" s="476">
        <f t="shared" si="196"/>
        <v>947.92943366000009</v>
      </c>
      <c r="Z574" s="478">
        <f t="shared" si="197"/>
        <v>3.73240134</v>
      </c>
      <c r="AA574" s="465">
        <f t="shared" si="198"/>
        <v>2696.489542026</v>
      </c>
      <c r="AB574" s="429">
        <f t="shared" si="199"/>
        <v>0.19792201570948326</v>
      </c>
      <c r="AC574" s="454">
        <f t="shared" si="200"/>
        <v>99.931148937904013</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89.229746210000002</v>
      </c>
      <c r="V575" s="475">
        <f t="shared" si="193"/>
        <v>204.30953151</v>
      </c>
      <c r="W575" s="460">
        <f t="shared" si="194"/>
        <v>891.91446882999992</v>
      </c>
      <c r="X575" s="476">
        <f t="shared" si="195"/>
        <v>1789.2901834499999</v>
      </c>
      <c r="Y575" s="476">
        <f t="shared" si="196"/>
        <v>1747.2059628</v>
      </c>
      <c r="Z575" s="478">
        <f t="shared" si="197"/>
        <v>4.3640759760000005</v>
      </c>
      <c r="AA575" s="465">
        <f t="shared" si="198"/>
        <v>4726.3139687759995</v>
      </c>
      <c r="AB575" s="429">
        <f t="shared" si="199"/>
        <v>0.34691089025073396</v>
      </c>
      <c r="AC575" s="454">
        <f t="shared" si="200"/>
        <v>101.93232776272862</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127.92857667999999</v>
      </c>
      <c r="V576" s="475">
        <f t="shared" si="193"/>
        <v>295.38083699599997</v>
      </c>
      <c r="W576" s="460">
        <f t="shared" si="194"/>
        <v>1180.226302948</v>
      </c>
      <c r="X576" s="476">
        <f t="shared" si="195"/>
        <v>2355.4936718499998</v>
      </c>
      <c r="Y576" s="476">
        <f t="shared" si="196"/>
        <v>2204.1570320400001</v>
      </c>
      <c r="Z576" s="478">
        <f t="shared" si="197"/>
        <v>5.9635292639999999</v>
      </c>
      <c r="AA576" s="465">
        <f t="shared" si="198"/>
        <v>6169.1499497779996</v>
      </c>
      <c r="AB576" s="429">
        <f t="shared" si="199"/>
        <v>0.45281488180989427</v>
      </c>
      <c r="AC576" s="454">
        <f t="shared" si="200"/>
        <v>100.71721988675344</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47.497426860000004</v>
      </c>
      <c r="V577" s="475">
        <f t="shared" si="193"/>
        <v>122.62180707699999</v>
      </c>
      <c r="W577" s="460">
        <f t="shared" si="194"/>
        <v>504.99284774399996</v>
      </c>
      <c r="X577" s="476">
        <f t="shared" si="195"/>
        <v>1091.9938851249999</v>
      </c>
      <c r="Y577" s="476">
        <f t="shared" si="196"/>
        <v>1189.65016664</v>
      </c>
      <c r="Z577" s="478">
        <f t="shared" si="197"/>
        <v>2.8362119400000001</v>
      </c>
      <c r="AA577" s="465">
        <f t="shared" si="198"/>
        <v>2959.5923453859996</v>
      </c>
      <c r="AB577" s="429">
        <f t="shared" si="199"/>
        <v>0.21723373057736345</v>
      </c>
      <c r="AC577" s="454">
        <f t="shared" si="200"/>
        <v>102.45755489332475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30.312322039999998</v>
      </c>
      <c r="V578" s="475">
        <f t="shared" si="193"/>
        <v>64.411252507</v>
      </c>
      <c r="W578" s="460">
        <f t="shared" si="194"/>
        <v>231.046644598</v>
      </c>
      <c r="X578" s="476">
        <f t="shared" si="195"/>
        <v>343.88523510000005</v>
      </c>
      <c r="Y578" s="476">
        <f t="shared" si="196"/>
        <v>308.47567479999998</v>
      </c>
      <c r="Z578" s="478">
        <f t="shared" si="197"/>
        <v>1.2495797639999999</v>
      </c>
      <c r="AA578" s="465">
        <f t="shared" si="198"/>
        <v>979.38070880900011</v>
      </c>
      <c r="AB578" s="429">
        <f t="shared" si="199"/>
        <v>7.18864290082942E-2</v>
      </c>
      <c r="AC578" s="454">
        <f t="shared" si="200"/>
        <v>95.048354451486688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99.752538729999998</v>
      </c>
      <c r="V579" s="475">
        <f t="shared" si="193"/>
        <v>250.62994325600002</v>
      </c>
      <c r="W579" s="460">
        <f t="shared" si="194"/>
        <v>1000.073162088</v>
      </c>
      <c r="X579" s="476">
        <f t="shared" si="195"/>
        <v>2156.9756749749999</v>
      </c>
      <c r="Y579" s="476">
        <f t="shared" si="196"/>
        <v>2170.5280590399998</v>
      </c>
      <c r="Z579" s="478">
        <f t="shared" si="197"/>
        <v>3.6111295080000003</v>
      </c>
      <c r="AA579" s="465">
        <f t="shared" si="198"/>
        <v>5681.570507597</v>
      </c>
      <c r="AB579" s="429">
        <f t="shared" si="199"/>
        <v>0.41702660801504698</v>
      </c>
      <c r="AC579" s="454">
        <f t="shared" si="200"/>
        <v>102.46849298413085</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104.13591982</v>
      </c>
      <c r="V580" s="475">
        <f t="shared" si="193"/>
        <v>261.332431563</v>
      </c>
      <c r="W580" s="460">
        <f t="shared" si="194"/>
        <v>1003.5595160360001</v>
      </c>
      <c r="X580" s="476">
        <f t="shared" si="195"/>
        <v>2049.047019525</v>
      </c>
      <c r="Y580" s="476">
        <f t="shared" si="196"/>
        <v>2012.41437776</v>
      </c>
      <c r="Z580" s="478">
        <f t="shared" si="197"/>
        <v>4.7059453079999995</v>
      </c>
      <c r="AA580" s="465">
        <f t="shared" si="198"/>
        <v>5435.1952100120006</v>
      </c>
      <c r="AB580" s="429">
        <f t="shared" si="199"/>
        <v>0.39894269010657668</v>
      </c>
      <c r="AC580" s="454">
        <f t="shared" si="200"/>
        <v>101.11214345211397</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6.8311271400000004</v>
      </c>
      <c r="V581" s="475">
        <f t="shared" si="193"/>
        <v>19.131821771999999</v>
      </c>
      <c r="W581" s="460">
        <f t="shared" si="194"/>
        <v>91.459267130000001</v>
      </c>
      <c r="X581" s="476">
        <f t="shared" si="195"/>
        <v>201.45223147499999</v>
      </c>
      <c r="Y581" s="476">
        <f t="shared" si="196"/>
        <v>228.14429496</v>
      </c>
      <c r="Z581" s="478">
        <f t="shared" si="197"/>
        <v>0.87872547600000006</v>
      </c>
      <c r="AA581" s="465">
        <f t="shared" si="198"/>
        <v>547.89746795300005</v>
      </c>
      <c r="AB581" s="429">
        <f t="shared" si="199"/>
        <v>4.021560980277452E-2</v>
      </c>
      <c r="AC581" s="454">
        <f t="shared" si="200"/>
        <v>103.39242913212745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119.17158291</v>
      </c>
      <c r="V582" s="475">
        <f t="shared" si="193"/>
        <v>313.30257144899997</v>
      </c>
      <c r="W582" s="460">
        <f t="shared" si="194"/>
        <v>1303.950116238</v>
      </c>
      <c r="X582" s="476">
        <f t="shared" si="195"/>
        <v>2779.5535484750003</v>
      </c>
      <c r="Y582" s="476">
        <f t="shared" si="196"/>
        <v>2690.7191018800004</v>
      </c>
      <c r="Z582" s="478">
        <f t="shared" si="197"/>
        <v>5.5063800120000002</v>
      </c>
      <c r="AA582" s="465">
        <f t="shared" si="198"/>
        <v>7212.2033009640008</v>
      </c>
      <c r="AB582" s="429">
        <f t="shared" si="199"/>
        <v>0.52937487529095717</v>
      </c>
      <c r="AC582" s="454">
        <f t="shared" si="200"/>
        <v>102.92005455608346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23.706011859999997</v>
      </c>
      <c r="V583" s="475">
        <f t="shared" si="193"/>
        <v>68.993911776999994</v>
      </c>
      <c r="W583" s="460">
        <f t="shared" si="194"/>
        <v>267.22391218600001</v>
      </c>
      <c r="X583" s="476">
        <f t="shared" si="195"/>
        <v>576.5484659</v>
      </c>
      <c r="Y583" s="476">
        <f t="shared" si="196"/>
        <v>562.12988810000002</v>
      </c>
      <c r="Z583" s="478">
        <f t="shared" si="197"/>
        <v>3.0970215240000005</v>
      </c>
      <c r="AA583" s="465">
        <f t="shared" si="198"/>
        <v>1501.6992113470001</v>
      </c>
      <c r="AB583" s="429">
        <f t="shared" si="199"/>
        <v>0.1102245457535966</v>
      </c>
      <c r="AC583" s="454">
        <f t="shared" si="200"/>
        <v>100.51837976769006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92.56082889000001</v>
      </c>
      <c r="V584" s="475">
        <f t="shared" si="193"/>
        <v>222.14600800699998</v>
      </c>
      <c r="W584" s="460">
        <f t="shared" si="194"/>
        <v>856.52172159399993</v>
      </c>
      <c r="X584" s="476">
        <f t="shared" si="195"/>
        <v>1709.4446124249998</v>
      </c>
      <c r="Y584" s="476">
        <f t="shared" si="196"/>
        <v>1597.9080976600001</v>
      </c>
      <c r="Z584" s="478">
        <f t="shared" si="197"/>
        <v>4.087181148</v>
      </c>
      <c r="AA584" s="465">
        <f t="shared" si="198"/>
        <v>4482.6684497240003</v>
      </c>
      <c r="AB584" s="429">
        <f t="shared" si="199"/>
        <v>0.32902733776600118</v>
      </c>
      <c r="AC584" s="454">
        <f t="shared" si="200"/>
        <v>100.5808974524459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153.37984235000002</v>
      </c>
      <c r="V585" s="475">
        <f t="shared" ref="V585:V648" si="214">IFERROR(V$5*I585,"")</f>
        <v>374.78483727300005</v>
      </c>
      <c r="W585" s="460">
        <f t="shared" ref="W585:W648" si="215">IFERROR(W$5*K585,"")</f>
        <v>1601.734764476</v>
      </c>
      <c r="X585" s="476">
        <f t="shared" ref="X585:X648" si="216">IFERROR(X$5*M585,"")</f>
        <v>3430.3368759</v>
      </c>
      <c r="Y585" s="476">
        <f t="shared" ref="Y585:Y648" si="217">IFERROR(Y$5*O585,"")</f>
        <v>3238.1440465400001</v>
      </c>
      <c r="Z585" s="478">
        <f t="shared" ref="Z585:Z648" si="218">IFERROR(Z$5*Q585,"")</f>
        <v>6.8480322120000006</v>
      </c>
      <c r="AA585" s="465">
        <f t="shared" ref="AA585:AA648" si="219">IFERROR(SUM(U585:Z585),"")</f>
        <v>8805.228398751</v>
      </c>
      <c r="AB585" s="429">
        <f t="shared" ref="AB585:AB648" si="220">IF(OR(AA585="", AA585=0), "", AA585/$AA$5)</f>
        <v>0.6463027303839548</v>
      </c>
      <c r="AC585" s="454">
        <f t="shared" ref="AC585:AC648" si="221">IF(OR(AB585="", AB585=0), "", IF(AN585&gt;0, AB585/AN585*100, ""))</f>
        <v>102.84786463046223</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110.85546989999999</v>
      </c>
      <c r="V586" s="475">
        <f t="shared" si="214"/>
        <v>280.82480573000004</v>
      </c>
      <c r="W586" s="460">
        <f t="shared" si="215"/>
        <v>1023.162864416</v>
      </c>
      <c r="X586" s="476">
        <f t="shared" si="216"/>
        <v>1978.737799775</v>
      </c>
      <c r="Y586" s="476">
        <f t="shared" si="217"/>
        <v>1815.9669272199999</v>
      </c>
      <c r="Z586" s="478">
        <f t="shared" si="218"/>
        <v>5.0731621799999997</v>
      </c>
      <c r="AA586" s="465">
        <f t="shared" si="219"/>
        <v>5214.6210292209998</v>
      </c>
      <c r="AB586" s="429">
        <f t="shared" si="220"/>
        <v>0.38275257114070754</v>
      </c>
      <c r="AC586" s="454">
        <f t="shared" si="221"/>
        <v>99.750197012390331</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60.492862460000005</v>
      </c>
      <c r="V587" s="475">
        <f t="shared" si="214"/>
        <v>123.90818412</v>
      </c>
      <c r="W587" s="460">
        <f t="shared" si="215"/>
        <v>478.92197121999999</v>
      </c>
      <c r="X587" s="476">
        <f t="shared" si="216"/>
        <v>1035.0038487250001</v>
      </c>
      <c r="Y587" s="476">
        <f t="shared" si="217"/>
        <v>1010.31921256</v>
      </c>
      <c r="Z587" s="478">
        <f t="shared" si="218"/>
        <v>3.5997590519999996</v>
      </c>
      <c r="AA587" s="465">
        <f t="shared" si="219"/>
        <v>2712.2458381370002</v>
      </c>
      <c r="AB587" s="429">
        <f t="shared" si="220"/>
        <v>0.19907852599361422</v>
      </c>
      <c r="AC587" s="454">
        <f t="shared" si="221"/>
        <v>99.639695872054375</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47.397406910000001</v>
      </c>
      <c r="V588" s="475">
        <f t="shared" si="214"/>
        <v>100.682786099</v>
      </c>
      <c r="W588" s="460">
        <f t="shared" si="215"/>
        <v>400.37687659199997</v>
      </c>
      <c r="X588" s="476">
        <f t="shared" si="216"/>
        <v>742.799558875</v>
      </c>
      <c r="Y588" s="476">
        <f t="shared" si="217"/>
        <v>687.47274021999999</v>
      </c>
      <c r="Z588" s="478">
        <f t="shared" si="218"/>
        <v>2.7790614959999997</v>
      </c>
      <c r="AA588" s="465">
        <f t="shared" si="219"/>
        <v>1981.5084301920001</v>
      </c>
      <c r="AB588" s="429">
        <f t="shared" si="220"/>
        <v>0.14544248606811511</v>
      </c>
      <c r="AC588" s="454">
        <f t="shared" si="221"/>
        <v>98.694724833503614</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57.090512949999997</v>
      </c>
      <c r="V589" s="475">
        <f t="shared" si="214"/>
        <v>169.247027355</v>
      </c>
      <c r="W589" s="460">
        <f t="shared" si="215"/>
        <v>731.78443338</v>
      </c>
      <c r="X589" s="476">
        <f t="shared" si="216"/>
        <v>1634.5360707500001</v>
      </c>
      <c r="Y589" s="476">
        <f t="shared" si="217"/>
        <v>1724.3784036000002</v>
      </c>
      <c r="Z589" s="478">
        <f t="shared" si="218"/>
        <v>3.1767485040000003</v>
      </c>
      <c r="AA589" s="465">
        <f t="shared" si="219"/>
        <v>4320.2131965389999</v>
      </c>
      <c r="AB589" s="429">
        <f t="shared" si="220"/>
        <v>0.31710314126093658</v>
      </c>
      <c r="AC589" s="454">
        <f t="shared" si="221"/>
        <v>104.30952540399012</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49.23483023</v>
      </c>
      <c r="V590" s="475">
        <f t="shared" si="214"/>
        <v>122.6119867</v>
      </c>
      <c r="W590" s="460">
        <f t="shared" si="215"/>
        <v>556.37920830799999</v>
      </c>
      <c r="X590" s="476">
        <f t="shared" si="216"/>
        <v>1253.5741416000001</v>
      </c>
      <c r="Y590" s="476">
        <f t="shared" si="217"/>
        <v>1254.72171196</v>
      </c>
      <c r="Z590" s="478">
        <f t="shared" si="218"/>
        <v>3.1061170799999998</v>
      </c>
      <c r="AA590" s="465">
        <f t="shared" si="219"/>
        <v>3239.6279958780001</v>
      </c>
      <c r="AB590" s="429">
        <f t="shared" si="220"/>
        <v>0.2377883144361421</v>
      </c>
      <c r="AC590" s="454">
        <f t="shared" si="221"/>
        <v>103.698492014945</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15.88140323</v>
      </c>
      <c r="V591" s="475">
        <f t="shared" si="214"/>
        <v>41.707021615000002</v>
      </c>
      <c r="W591" s="460">
        <f t="shared" si="215"/>
        <v>127.49417049600001</v>
      </c>
      <c r="X591" s="476">
        <f t="shared" si="216"/>
        <v>267.67848992500001</v>
      </c>
      <c r="Y591" s="476">
        <f t="shared" si="217"/>
        <v>230.66821143999999</v>
      </c>
      <c r="Z591" s="478">
        <f t="shared" si="218"/>
        <v>1.332627792</v>
      </c>
      <c r="AA591" s="465">
        <f t="shared" si="219"/>
        <v>684.7619244980001</v>
      </c>
      <c r="AB591" s="429">
        <f t="shared" si="220"/>
        <v>5.0261444839841463E-2</v>
      </c>
      <c r="AC591" s="454">
        <f t="shared" si="221"/>
        <v>96.71496945446421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86.17711731</v>
      </c>
      <c r="V592" s="475">
        <f t="shared" si="214"/>
        <v>214.97397340999999</v>
      </c>
      <c r="W592" s="460">
        <f t="shared" si="215"/>
        <v>848.03234346599993</v>
      </c>
      <c r="X592" s="476">
        <f t="shared" si="216"/>
        <v>1589.8577645500002</v>
      </c>
      <c r="Y592" s="476">
        <f t="shared" si="217"/>
        <v>1408.5869244599999</v>
      </c>
      <c r="Z592" s="478">
        <f t="shared" si="218"/>
        <v>3.6513479760000003</v>
      </c>
      <c r="AA592" s="465">
        <f t="shared" si="219"/>
        <v>4151.2794711719998</v>
      </c>
      <c r="AB592" s="429">
        <f t="shared" si="220"/>
        <v>0.30470342565854375</v>
      </c>
      <c r="AC592" s="454">
        <f t="shared" si="221"/>
        <v>100.59257343529373</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61.126644130000003</v>
      </c>
      <c r="V594" s="475">
        <f t="shared" si="214"/>
        <v>159.14331791399999</v>
      </c>
      <c r="W594" s="460">
        <f t="shared" si="215"/>
        <v>725.05787246199998</v>
      </c>
      <c r="X594" s="476">
        <f t="shared" si="216"/>
        <v>1869.8350998249998</v>
      </c>
      <c r="Y594" s="476">
        <f t="shared" si="217"/>
        <v>1803.8368216000001</v>
      </c>
      <c r="Z594" s="478">
        <f t="shared" si="218"/>
        <v>3.1388954760000001</v>
      </c>
      <c r="AA594" s="465">
        <f t="shared" si="219"/>
        <v>4622.1386514069991</v>
      </c>
      <c r="AB594" s="429">
        <f t="shared" si="220"/>
        <v>0.33926443419017904</v>
      </c>
      <c r="AC594" s="454">
        <f t="shared" si="221"/>
        <v>105.45806554291275</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25.301559230000002</v>
      </c>
      <c r="V595" s="475">
        <f t="shared" si="214"/>
        <v>53.551502368000001</v>
      </c>
      <c r="W595" s="460">
        <f t="shared" si="215"/>
        <v>292.31296540599999</v>
      </c>
      <c r="X595" s="476">
        <f t="shared" si="216"/>
        <v>704.30354060000002</v>
      </c>
      <c r="Y595" s="476">
        <f t="shared" si="217"/>
        <v>697.8035678</v>
      </c>
      <c r="Z595" s="478">
        <f t="shared" si="218"/>
        <v>1.430145048</v>
      </c>
      <c r="AA595" s="465">
        <f t="shared" si="219"/>
        <v>1774.7032804520002</v>
      </c>
      <c r="AB595" s="429">
        <f t="shared" si="220"/>
        <v>0.13026301236435703</v>
      </c>
      <c r="AC595" s="454">
        <f t="shared" si="221"/>
        <v>105.54184504260174</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95.538558070000008</v>
      </c>
      <c r="V596" s="475">
        <f t="shared" si="214"/>
        <v>237.202467705</v>
      </c>
      <c r="W596" s="460">
        <f t="shared" si="215"/>
        <v>1046.6422665160001</v>
      </c>
      <c r="X596" s="476">
        <f t="shared" si="216"/>
        <v>2429.8094216</v>
      </c>
      <c r="Y596" s="476">
        <f t="shared" si="217"/>
        <v>2262.2385061199998</v>
      </c>
      <c r="Z596" s="478">
        <f t="shared" si="218"/>
        <v>4.4462200919999999</v>
      </c>
      <c r="AA596" s="465">
        <f t="shared" si="219"/>
        <v>6075.8774401029996</v>
      </c>
      <c r="AB596" s="429">
        <f t="shared" si="220"/>
        <v>0.44596869055365529</v>
      </c>
      <c r="AC596" s="454">
        <f t="shared" si="221"/>
        <v>104.04101891025573</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52.089692770000006</v>
      </c>
      <c r="V597" s="475">
        <f t="shared" si="214"/>
        <v>105.865261068</v>
      </c>
      <c r="W597" s="460">
        <f t="shared" si="215"/>
        <v>515.58252684400009</v>
      </c>
      <c r="X597" s="476">
        <f t="shared" si="216"/>
        <v>1302.6862783000001</v>
      </c>
      <c r="Y597" s="476">
        <f t="shared" si="217"/>
        <v>1294.3530648000001</v>
      </c>
      <c r="Z597" s="478">
        <f t="shared" si="218"/>
        <v>2.681204712</v>
      </c>
      <c r="AA597" s="465">
        <f t="shared" si="219"/>
        <v>3273.2580284940004</v>
      </c>
      <c r="AB597" s="429">
        <f t="shared" si="220"/>
        <v>0.24025675488065182</v>
      </c>
      <c r="AC597" s="454">
        <f t="shared" si="221"/>
        <v>104.47316733016329</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4.9613522200000002</v>
      </c>
      <c r="V598" s="475">
        <f t="shared" si="214"/>
        <v>16.297385159999997</v>
      </c>
      <c r="W598" s="460">
        <f t="shared" si="215"/>
        <v>81.482799552000003</v>
      </c>
      <c r="X598" s="476">
        <f t="shared" si="216"/>
        <v>208.961962</v>
      </c>
      <c r="Y598" s="476">
        <f t="shared" si="217"/>
        <v>201.25831500000001</v>
      </c>
      <c r="Z598" s="478">
        <f t="shared" si="218"/>
        <v>0.41359693200000003</v>
      </c>
      <c r="AA598" s="465">
        <f t="shared" si="219"/>
        <v>513.37541086400006</v>
      </c>
      <c r="AB598" s="429">
        <f t="shared" si="220"/>
        <v>3.768169486670582E-2</v>
      </c>
      <c r="AC598" s="454">
        <f t="shared" si="221"/>
        <v>107.0073659213093</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245.78075773999998</v>
      </c>
      <c r="V600" s="475">
        <f t="shared" si="214"/>
        <v>524.284588429</v>
      </c>
      <c r="W600" s="460">
        <f t="shared" si="215"/>
        <v>1995.1947436960002</v>
      </c>
      <c r="X600" s="476">
        <f t="shared" si="216"/>
        <v>3965.2068334999999</v>
      </c>
      <c r="Y600" s="476">
        <f t="shared" si="217"/>
        <v>3640.2114664800001</v>
      </c>
      <c r="Z600" s="478">
        <f t="shared" si="218"/>
        <v>8.5074744239999998</v>
      </c>
      <c r="AA600" s="465">
        <f t="shared" si="219"/>
        <v>10379.185864269</v>
      </c>
      <c r="AB600" s="429">
        <f t="shared" si="220"/>
        <v>0.76183102350770704</v>
      </c>
      <c r="AC600" s="454">
        <f t="shared" si="221"/>
        <v>99.687140889916108</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51.450912970000005</v>
      </c>
      <c r="V601" s="475">
        <f t="shared" si="214"/>
        <v>116.42197826</v>
      </c>
      <c r="W601" s="460">
        <f t="shared" si="215"/>
        <v>462.71533646799998</v>
      </c>
      <c r="X601" s="476">
        <f t="shared" si="216"/>
        <v>947.8052762750001</v>
      </c>
      <c r="Y601" s="476">
        <f t="shared" si="217"/>
        <v>854.08118893999995</v>
      </c>
      <c r="Z601" s="478">
        <f t="shared" si="218"/>
        <v>2.8519998360000001</v>
      </c>
      <c r="AA601" s="465">
        <f t="shared" si="219"/>
        <v>2435.3266927489994</v>
      </c>
      <c r="AB601" s="429">
        <f t="shared" si="220"/>
        <v>0.17875269324346738</v>
      </c>
      <c r="AC601" s="454">
        <f t="shared" si="221"/>
        <v>100.39748678189939</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10.237263609999999</v>
      </c>
      <c r="V602" s="475">
        <f t="shared" si="214"/>
        <v>30.018256611000002</v>
      </c>
      <c r="W602" s="460">
        <f t="shared" si="215"/>
        <v>115.74049456200001</v>
      </c>
      <c r="X602" s="476">
        <f t="shared" si="216"/>
        <v>213.23551562500001</v>
      </c>
      <c r="Y602" s="476">
        <f t="shared" si="217"/>
        <v>235.19877191999998</v>
      </c>
      <c r="Z602" s="478">
        <f t="shared" si="218"/>
        <v>0.53051410799999998</v>
      </c>
      <c r="AA602" s="465">
        <f t="shared" si="219"/>
        <v>604.96081643600007</v>
      </c>
      <c r="AB602" s="429">
        <f t="shared" si="220"/>
        <v>4.4404052879917798E-2</v>
      </c>
      <c r="AC602" s="454">
        <f t="shared" si="221"/>
        <v>101.2031797118747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4.04255035</v>
      </c>
      <c r="V603" s="475">
        <f t="shared" si="214"/>
        <v>8.0061562209999995</v>
      </c>
      <c r="W603" s="460">
        <f t="shared" si="215"/>
        <v>40.661665968000001</v>
      </c>
      <c r="X603" s="476">
        <f t="shared" si="216"/>
        <v>101.85508932499999</v>
      </c>
      <c r="Y603" s="476">
        <f t="shared" si="217"/>
        <v>43.735059320000005</v>
      </c>
      <c r="Z603" s="478">
        <f t="shared" si="218"/>
        <v>0.17332704000000002</v>
      </c>
      <c r="AA603" s="465">
        <f t="shared" si="219"/>
        <v>198.47384822399999</v>
      </c>
      <c r="AB603" s="429">
        <f t="shared" si="220"/>
        <v>1.4567957150910159E-2</v>
      </c>
      <c r="AC603" s="454">
        <f t="shared" si="221"/>
        <v>105.3338047637582</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61.72342854</v>
      </c>
      <c r="V606" s="475">
        <f t="shared" si="214"/>
        <v>118.267281622</v>
      </c>
      <c r="W606" s="460">
        <f t="shared" si="215"/>
        <v>437.26528199199998</v>
      </c>
      <c r="X606" s="476">
        <f t="shared" si="216"/>
        <v>839.11639377500001</v>
      </c>
      <c r="Y606" s="476">
        <f t="shared" si="217"/>
        <v>703.05019617999994</v>
      </c>
      <c r="Z606" s="478">
        <f t="shared" si="218"/>
        <v>1.5659974920000002</v>
      </c>
      <c r="AA606" s="465">
        <f t="shared" si="219"/>
        <v>2160.9885796009999</v>
      </c>
      <c r="AB606" s="429">
        <f t="shared" si="220"/>
        <v>0.15861630795662066</v>
      </c>
      <c r="AC606" s="454">
        <f t="shared" si="221"/>
        <v>98.102152679927613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18.947844490000001</v>
      </c>
      <c r="V607" s="475">
        <f t="shared" si="214"/>
        <v>23.716615138999998</v>
      </c>
      <c r="W607" s="460">
        <f t="shared" si="215"/>
        <v>67.806891151999992</v>
      </c>
      <c r="X607" s="476">
        <f t="shared" si="216"/>
        <v>102.23892827500001</v>
      </c>
      <c r="Y607" s="476">
        <f t="shared" si="217"/>
        <v>75.419341900000006</v>
      </c>
      <c r="Z607" s="478">
        <f t="shared" si="218"/>
        <v>0.18692731199999998</v>
      </c>
      <c r="AA607" s="465">
        <f t="shared" si="219"/>
        <v>288.31654826800002</v>
      </c>
      <c r="AB607" s="429">
        <f t="shared" si="220"/>
        <v>2.1162400783029948E-2</v>
      </c>
      <c r="AC607" s="454">
        <f t="shared" si="221"/>
        <v>85.258795066129323</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9.2449687999999988</v>
      </c>
      <c r="V608" s="475">
        <f t="shared" si="214"/>
        <v>10.517479140000001</v>
      </c>
      <c r="W608" s="460">
        <f t="shared" si="215"/>
        <v>41.784827237999998</v>
      </c>
      <c r="X608" s="476">
        <f t="shared" si="216"/>
        <v>72.826535925000002</v>
      </c>
      <c r="Y608" s="476">
        <f t="shared" si="217"/>
        <v>68.350132979999998</v>
      </c>
      <c r="Z608" s="478">
        <f t="shared" si="218"/>
        <v>8.5778411999999998E-2</v>
      </c>
      <c r="AA608" s="465">
        <f t="shared" si="219"/>
        <v>202.80972249499999</v>
      </c>
      <c r="AB608" s="429">
        <f t="shared" si="220"/>
        <v>1.4886209813197299E-2</v>
      </c>
      <c r="AC608" s="454">
        <f t="shared" si="221"/>
        <v>93.566591400879446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6.56673682</v>
      </c>
      <c r="V609" s="475">
        <f t="shared" si="214"/>
        <v>8.6815011640000002</v>
      </c>
      <c r="W609" s="460">
        <f t="shared" si="215"/>
        <v>23.886506336</v>
      </c>
      <c r="X609" s="476">
        <f t="shared" si="216"/>
        <v>36.798337400000001</v>
      </c>
      <c r="Y609" s="476">
        <f t="shared" si="217"/>
        <v>19.220604659999999</v>
      </c>
      <c r="Z609" s="478">
        <f t="shared" si="218"/>
        <v>0.106142184</v>
      </c>
      <c r="AA609" s="465">
        <f t="shared" si="219"/>
        <v>95.259828563999989</v>
      </c>
      <c r="AB609" s="429">
        <f t="shared" si="220"/>
        <v>6.9920602293012321E-3</v>
      </c>
      <c r="AC609" s="454">
        <f t="shared" si="221"/>
        <v>83.811029740860363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3.78752172</v>
      </c>
      <c r="V610" s="475">
        <f t="shared" si="214"/>
        <v>6.2808728989999993</v>
      </c>
      <c r="W610" s="460">
        <f t="shared" si="215"/>
        <v>27.909173291999998</v>
      </c>
      <c r="X610" s="476">
        <f t="shared" si="216"/>
        <v>48.332195724999998</v>
      </c>
      <c r="Y610" s="476">
        <f t="shared" si="217"/>
        <v>34.035210859999999</v>
      </c>
      <c r="Z610" s="478">
        <f t="shared" si="218"/>
        <v>0.111002172</v>
      </c>
      <c r="AA610" s="465">
        <f t="shared" si="219"/>
        <v>120.45597666799999</v>
      </c>
      <c r="AB610" s="429">
        <f t="shared" si="220"/>
        <v>8.8414545411039328E-3</v>
      </c>
      <c r="AC610" s="454">
        <f t="shared" si="221"/>
        <v>98.12739415147459</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9.2073409999999996</v>
      </c>
      <c r="V611" s="475">
        <f t="shared" si="214"/>
        <v>18.147565779000001</v>
      </c>
      <c r="W611" s="460">
        <f t="shared" si="215"/>
        <v>69.971026817999999</v>
      </c>
      <c r="X611" s="476">
        <f t="shared" si="216"/>
        <v>139.648057725</v>
      </c>
      <c r="Y611" s="476">
        <f t="shared" si="217"/>
        <v>126.11000866000001</v>
      </c>
      <c r="Z611" s="478">
        <f t="shared" si="218"/>
        <v>0.239514012</v>
      </c>
      <c r="AA611" s="465">
        <f t="shared" si="219"/>
        <v>363.323513994</v>
      </c>
      <c r="AB611" s="429">
        <f t="shared" si="220"/>
        <v>2.6667903258514387E-2</v>
      </c>
      <c r="AC611" s="454">
        <f t="shared" si="221"/>
        <v>99.566329016151585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12.29887428</v>
      </c>
      <c r="V612" s="475">
        <f t="shared" si="214"/>
        <v>18.161792187</v>
      </c>
      <c r="W612" s="460">
        <f t="shared" si="215"/>
        <v>57.763557235999997</v>
      </c>
      <c r="X612" s="476">
        <f t="shared" si="216"/>
        <v>120.92368502500001</v>
      </c>
      <c r="Y612" s="476">
        <f t="shared" si="217"/>
        <v>94.991544239999996</v>
      </c>
      <c r="Z612" s="478">
        <f t="shared" si="218"/>
        <v>0.141584556</v>
      </c>
      <c r="AA612" s="465">
        <f t="shared" si="219"/>
        <v>304.281037524</v>
      </c>
      <c r="AB612" s="429">
        <f t="shared" si="220"/>
        <v>2.2334192419553728E-2</v>
      </c>
      <c r="AC612" s="454">
        <f t="shared" si="221"/>
        <v>94.361087462674121</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10.301569390000001</v>
      </c>
      <c r="V613" s="475">
        <f t="shared" si="214"/>
        <v>18.311754769</v>
      </c>
      <c r="W613" s="460">
        <f t="shared" si="215"/>
        <v>64.127030351999991</v>
      </c>
      <c r="X613" s="476">
        <f t="shared" si="216"/>
        <v>131.32711459999999</v>
      </c>
      <c r="Y613" s="476">
        <f t="shared" si="217"/>
        <v>111.65255928000001</v>
      </c>
      <c r="Z613" s="478">
        <f t="shared" si="218"/>
        <v>0.264376104</v>
      </c>
      <c r="AA613" s="465">
        <f t="shared" si="219"/>
        <v>335.98440449499998</v>
      </c>
      <c r="AB613" s="429">
        <f t="shared" si="220"/>
        <v>2.4661215831987666E-2</v>
      </c>
      <c r="AC613" s="454">
        <f t="shared" si="221"/>
        <v>97.236842983848121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7.4974665600000003</v>
      </c>
      <c r="V614" s="475">
        <f t="shared" si="214"/>
        <v>8.6603340180000004</v>
      </c>
      <c r="W614" s="460">
        <f t="shared" si="215"/>
        <v>33.602079742000001</v>
      </c>
      <c r="X614" s="476">
        <f t="shared" si="216"/>
        <v>67.062974275000002</v>
      </c>
      <c r="Y614" s="476">
        <f t="shared" si="217"/>
        <v>47.931206220000007</v>
      </c>
      <c r="Z614" s="478">
        <f t="shared" si="218"/>
        <v>0.187942416</v>
      </c>
      <c r="AA614" s="465">
        <f t="shared" si="219"/>
        <v>164.942003231</v>
      </c>
      <c r="AB614" s="429">
        <f t="shared" si="220"/>
        <v>1.2106723666397534E-2</v>
      </c>
      <c r="AC614" s="454">
        <f t="shared" si="221"/>
        <v>93.329842022023669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15.7004491</v>
      </c>
      <c r="V615" s="475">
        <f t="shared" si="214"/>
        <v>32.918755849</v>
      </c>
      <c r="W615" s="460">
        <f t="shared" si="215"/>
        <v>126.923862758</v>
      </c>
      <c r="X615" s="476">
        <f t="shared" si="216"/>
        <v>253.31443197499999</v>
      </c>
      <c r="Y615" s="476">
        <f t="shared" si="217"/>
        <v>223.76186668</v>
      </c>
      <c r="Z615" s="478">
        <f t="shared" si="218"/>
        <v>0.38028256800000004</v>
      </c>
      <c r="AA615" s="465">
        <f t="shared" si="219"/>
        <v>652.99964893000003</v>
      </c>
      <c r="AB615" s="429">
        <f t="shared" si="220"/>
        <v>4.7930097543305933E-2</v>
      </c>
      <c r="AC615" s="454">
        <f t="shared" si="221"/>
        <v>100.13992716712634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73.573637959999999</v>
      </c>
      <c r="V616" s="475">
        <f t="shared" si="214"/>
        <v>141.27272981499999</v>
      </c>
      <c r="W616" s="460">
        <f t="shared" si="215"/>
        <v>525.44208763200004</v>
      </c>
      <c r="X616" s="476">
        <f t="shared" si="216"/>
        <v>1087.113421625</v>
      </c>
      <c r="Y616" s="476">
        <f t="shared" si="217"/>
        <v>986.75513661999992</v>
      </c>
      <c r="Z616" s="478">
        <f t="shared" si="218"/>
        <v>1.94109066</v>
      </c>
      <c r="AA616" s="465">
        <f t="shared" si="219"/>
        <v>2816.098104312</v>
      </c>
      <c r="AB616" s="429">
        <f t="shared" si="220"/>
        <v>0.2067012701344686</v>
      </c>
      <c r="AC616" s="454">
        <f t="shared" si="221"/>
        <v>99.158358221887909</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52.165739800000004</v>
      </c>
      <c r="V617" s="475">
        <f t="shared" si="214"/>
        <v>102.002887035</v>
      </c>
      <c r="W617" s="460">
        <f t="shared" si="215"/>
        <v>393.28948197</v>
      </c>
      <c r="X617" s="476">
        <f t="shared" si="216"/>
        <v>803.18236019999995</v>
      </c>
      <c r="Y617" s="476">
        <f t="shared" si="217"/>
        <v>698.65298814000005</v>
      </c>
      <c r="Z617" s="478">
        <f t="shared" si="218"/>
        <v>0.77401837200000001</v>
      </c>
      <c r="AA617" s="465">
        <f t="shared" si="219"/>
        <v>2050.0674755169998</v>
      </c>
      <c r="AB617" s="429">
        <f t="shared" si="220"/>
        <v>0.15047471194340867</v>
      </c>
      <c r="AC617" s="454">
        <f t="shared" si="221"/>
        <v>100.15617209677174</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0.99319070999999992</v>
      </c>
      <c r="V618" s="475">
        <f t="shared" si="214"/>
        <v>2.4895195499999998</v>
      </c>
      <c r="W618" s="460">
        <f t="shared" si="215"/>
        <v>10.74957345</v>
      </c>
      <c r="X618" s="476">
        <f t="shared" si="216"/>
        <v>19.851546275</v>
      </c>
      <c r="Y618" s="476">
        <f t="shared" si="217"/>
        <v>18.16084042</v>
      </c>
      <c r="Z618" s="478">
        <f t="shared" si="218"/>
        <v>4.2675515999999997E-2</v>
      </c>
      <c r="AA618" s="465">
        <f t="shared" si="219"/>
        <v>52.287345921000004</v>
      </c>
      <c r="AB618" s="429">
        <f t="shared" si="220"/>
        <v>3.8378850499853202E-3</v>
      </c>
      <c r="AC618" s="454">
        <f t="shared" si="221"/>
        <v>101.82043266592677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11.344017240000001</v>
      </c>
      <c r="V619" s="475">
        <f t="shared" si="214"/>
        <v>15.935057859</v>
      </c>
      <c r="W619" s="460">
        <f t="shared" si="215"/>
        <v>64.263176823999999</v>
      </c>
      <c r="X619" s="476">
        <f t="shared" si="216"/>
        <v>122.622499725</v>
      </c>
      <c r="Y619" s="476">
        <f t="shared" si="217"/>
        <v>86.508922779999992</v>
      </c>
      <c r="Z619" s="478">
        <f t="shared" si="218"/>
        <v>0.18359219999999998</v>
      </c>
      <c r="AA619" s="465">
        <f t="shared" si="219"/>
        <v>300.85726662799999</v>
      </c>
      <c r="AB619" s="429">
        <f t="shared" si="220"/>
        <v>2.2082888037874338E-2</v>
      </c>
      <c r="AC619" s="454">
        <f t="shared" si="221"/>
        <v>96.419938062671889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34.500061200000005</v>
      </c>
      <c r="V620" s="475">
        <f t="shared" si="214"/>
        <v>64.459637368000003</v>
      </c>
      <c r="W620" s="460">
        <f t="shared" si="215"/>
        <v>231.813666238</v>
      </c>
      <c r="X620" s="476">
        <f t="shared" si="216"/>
        <v>486.39335332500002</v>
      </c>
      <c r="Y620" s="476">
        <f t="shared" si="217"/>
        <v>429.87132241999996</v>
      </c>
      <c r="Z620" s="478">
        <f t="shared" si="218"/>
        <v>1.117075644</v>
      </c>
      <c r="AA620" s="465">
        <f t="shared" si="219"/>
        <v>1248.1551161949999</v>
      </c>
      <c r="AB620" s="429">
        <f t="shared" si="220"/>
        <v>9.1614438945610679E-2</v>
      </c>
      <c r="AC620" s="454">
        <f t="shared" si="221"/>
        <v>98.227403444675019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15.474446390000001</v>
      </c>
      <c r="V621" s="475">
        <f t="shared" si="214"/>
        <v>24.313586507</v>
      </c>
      <c r="W621" s="460">
        <f t="shared" si="215"/>
        <v>88.659200937999998</v>
      </c>
      <c r="X621" s="476">
        <f t="shared" si="216"/>
        <v>136.48504649999998</v>
      </c>
      <c r="Y621" s="476">
        <f t="shared" si="217"/>
        <v>109.19191566000001</v>
      </c>
      <c r="Z621" s="478">
        <f t="shared" si="218"/>
        <v>0.36605265600000003</v>
      </c>
      <c r="AA621" s="465">
        <f t="shared" si="219"/>
        <v>374.490248651</v>
      </c>
      <c r="AB621" s="429">
        <f t="shared" si="220"/>
        <v>2.7487540270918966E-2</v>
      </c>
      <c r="AC621" s="454">
        <f t="shared" si="221"/>
        <v>92.987260496736369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5.8589906999999997</v>
      </c>
      <c r="V622" s="475">
        <f t="shared" si="214"/>
        <v>11.897616576999999</v>
      </c>
      <c r="W622" s="460">
        <f t="shared" si="215"/>
        <v>38.298541358000001</v>
      </c>
      <c r="X622" s="476">
        <f t="shared" si="216"/>
        <v>68.178982024999996</v>
      </c>
      <c r="Y622" s="476">
        <f t="shared" si="217"/>
        <v>67.117987600000006</v>
      </c>
      <c r="Z622" s="478">
        <f t="shared" si="218"/>
        <v>0.17472397200000001</v>
      </c>
      <c r="AA622" s="465">
        <f t="shared" si="219"/>
        <v>191.52684223200001</v>
      </c>
      <c r="AB622" s="429">
        <f t="shared" si="220"/>
        <v>1.4058047726952438E-2</v>
      </c>
      <c r="AC622" s="454">
        <f t="shared" si="221"/>
        <v>95.56846581779061</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1.8532212299999999</v>
      </c>
      <c r="V623" s="475">
        <f t="shared" si="214"/>
        <v>3.0132159540000001</v>
      </c>
      <c r="W623" s="460">
        <f t="shared" si="215"/>
        <v>12.160363907999999</v>
      </c>
      <c r="X623" s="476">
        <f t="shared" si="216"/>
        <v>36.969962975000001</v>
      </c>
      <c r="Y623" s="476">
        <f t="shared" si="217"/>
        <v>31.541312779999998</v>
      </c>
      <c r="Z623" s="478">
        <f t="shared" si="218"/>
        <v>5.3370024000000002E-2</v>
      </c>
      <c r="AA623" s="465">
        <f t="shared" si="219"/>
        <v>85.591446871000002</v>
      </c>
      <c r="AB623" s="429">
        <f t="shared" si="220"/>
        <v>6.2824021484879627E-3</v>
      </c>
      <c r="AC623" s="454">
        <f t="shared" si="221"/>
        <v>102.87666265104517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0.71909491000000003</v>
      </c>
      <c r="V624" s="475">
        <f t="shared" si="214"/>
        <v>1.23896451</v>
      </c>
      <c r="W624" s="460">
        <f t="shared" si="215"/>
        <v>4.2121316160000006</v>
      </c>
      <c r="X624" s="476">
        <f t="shared" si="216"/>
        <v>11.168071750000001</v>
      </c>
      <c r="Y624" s="476">
        <f t="shared" si="217"/>
        <v>6.88371624</v>
      </c>
      <c r="Z624" s="478">
        <f t="shared" si="218"/>
        <v>2.1896279999999997E-2</v>
      </c>
      <c r="AA624" s="465">
        <f t="shared" si="219"/>
        <v>24.243875306</v>
      </c>
      <c r="AB624" s="429">
        <f t="shared" si="220"/>
        <v>1.7794976002642395E-3</v>
      </c>
      <c r="AC624" s="454">
        <f t="shared" si="221"/>
        <v>98.873677195230528</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3.5155168700000003</v>
      </c>
      <c r="V625" s="475">
        <f t="shared" si="214"/>
        <v>7.6524393190000009</v>
      </c>
      <c r="W625" s="460">
        <f t="shared" si="215"/>
        <v>30.28604502</v>
      </c>
      <c r="X625" s="476">
        <f t="shared" si="216"/>
        <v>69.577871275000007</v>
      </c>
      <c r="Y625" s="476">
        <f t="shared" si="217"/>
        <v>68.163497879999994</v>
      </c>
      <c r="Z625" s="478">
        <f t="shared" si="218"/>
        <v>0.15051641999999998</v>
      </c>
      <c r="AA625" s="465">
        <f t="shared" si="219"/>
        <v>179.34588678399999</v>
      </c>
      <c r="AB625" s="429">
        <f t="shared" si="220"/>
        <v>1.3163967027598355E-2</v>
      </c>
      <c r="AC625" s="454">
        <f t="shared" si="221"/>
        <v>101.69854206905669</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1.63713015</v>
      </c>
      <c r="V626" s="475">
        <f t="shared" si="214"/>
        <v>3.7403910039999997</v>
      </c>
      <c r="W626" s="460">
        <f t="shared" si="215"/>
        <v>18.15992717</v>
      </c>
      <c r="X626" s="476">
        <f t="shared" si="216"/>
        <v>50.026783399999999</v>
      </c>
      <c r="Y626" s="476">
        <f t="shared" si="217"/>
        <v>54.316922939999998</v>
      </c>
      <c r="Z626" s="478">
        <f t="shared" si="218"/>
        <v>6.3968616000000006E-2</v>
      </c>
      <c r="AA626" s="465">
        <f t="shared" si="219"/>
        <v>127.94512327999999</v>
      </c>
      <c r="AB626" s="429">
        <f t="shared" si="220"/>
        <v>9.3911570229007618E-3</v>
      </c>
      <c r="AC626" s="454">
        <f t="shared" si="221"/>
        <v>106.09055936432421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0.21527887999999998</v>
      </c>
      <c r="V627" s="475">
        <f t="shared" si="214"/>
        <v>0.47153019199999996</v>
      </c>
      <c r="W627" s="460">
        <f t="shared" si="215"/>
        <v>1.8180648639999999</v>
      </c>
      <c r="X627" s="476">
        <f t="shared" si="216"/>
        <v>3.6284907999999998</v>
      </c>
      <c r="Y627" s="476">
        <f t="shared" si="217"/>
        <v>3.31946144</v>
      </c>
      <c r="Z627" s="478">
        <f t="shared" si="218"/>
        <v>8.333376E-3</v>
      </c>
      <c r="AA627" s="465">
        <f t="shared" si="219"/>
        <v>9.4611595519999998</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2.24204772</v>
      </c>
      <c r="V628" s="475">
        <f t="shared" si="214"/>
        <v>5.4800019049999991</v>
      </c>
      <c r="W628" s="460">
        <f t="shared" si="215"/>
        <v>21.752723761999999</v>
      </c>
      <c r="X628" s="476">
        <f t="shared" si="216"/>
        <v>59.181223749999994</v>
      </c>
      <c r="Y628" s="476">
        <f t="shared" si="217"/>
        <v>77.34947244</v>
      </c>
      <c r="Z628" s="478">
        <f t="shared" si="218"/>
        <v>0.1359186</v>
      </c>
      <c r="AA628" s="465">
        <f t="shared" si="219"/>
        <v>166.14138817699998</v>
      </c>
      <c r="AB628" s="429">
        <f t="shared" si="220"/>
        <v>1.219475838057839E-2</v>
      </c>
      <c r="AC628" s="454">
        <f t="shared" si="221"/>
        <v>103.6526187124186</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4.72722379</v>
      </c>
      <c r="V629" s="475">
        <f t="shared" si="214"/>
        <v>10.746267510999999</v>
      </c>
      <c r="W629" s="460">
        <f t="shared" si="215"/>
        <v>34.043508576000001</v>
      </c>
      <c r="X629" s="476">
        <f t="shared" si="216"/>
        <v>91.958573574999988</v>
      </c>
      <c r="Y629" s="476">
        <f t="shared" si="217"/>
        <v>89.002935580000013</v>
      </c>
      <c r="Z629" s="478">
        <f t="shared" si="218"/>
        <v>0.19749290400000002</v>
      </c>
      <c r="AA629" s="465">
        <f t="shared" si="219"/>
        <v>230.67600193600001</v>
      </c>
      <c r="AB629" s="429">
        <f t="shared" si="220"/>
        <v>1.6931591451556077E-2</v>
      </c>
      <c r="AC629" s="454">
        <f t="shared" si="221"/>
        <v>100.59803939391175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3.7296177500000001</v>
      </c>
      <c r="V630" s="475">
        <f t="shared" si="214"/>
        <v>6.4468836459999999</v>
      </c>
      <c r="W630" s="460">
        <f t="shared" si="215"/>
        <v>30.699914167999999</v>
      </c>
      <c r="X630" s="476">
        <f t="shared" si="216"/>
        <v>42.761885925000001</v>
      </c>
      <c r="Y630" s="476">
        <f t="shared" si="217"/>
        <v>39.395488520000001</v>
      </c>
      <c r="Z630" s="478">
        <f t="shared" si="218"/>
        <v>0.10877678400000002</v>
      </c>
      <c r="AA630" s="465">
        <f t="shared" si="219"/>
        <v>123.142566793</v>
      </c>
      <c r="AB630" s="429">
        <f t="shared" si="220"/>
        <v>9.038649940766294E-3</v>
      </c>
      <c r="AC630" s="454">
        <f t="shared" si="221"/>
        <v>97.773653288029365</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29.19672194</v>
      </c>
      <c r="V631" s="475">
        <f t="shared" si="214"/>
        <v>56.841063174000006</v>
      </c>
      <c r="W631" s="460">
        <f t="shared" si="215"/>
        <v>193.85391502399997</v>
      </c>
      <c r="X631" s="476">
        <f t="shared" si="216"/>
        <v>329.21779797500005</v>
      </c>
      <c r="Y631" s="476">
        <f t="shared" si="217"/>
        <v>223.23937443999998</v>
      </c>
      <c r="Z631" s="478">
        <f t="shared" si="218"/>
        <v>0.42716432400000004</v>
      </c>
      <c r="AA631" s="465">
        <f t="shared" si="219"/>
        <v>832.77603687700002</v>
      </c>
      <c r="AB631" s="429">
        <f t="shared" si="220"/>
        <v>6.1125663305710509E-2</v>
      </c>
      <c r="AC631" s="454">
        <f t="shared" si="221"/>
        <v>95.470198481379612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0.47900083999999998</v>
      </c>
      <c r="V632" s="475">
        <f t="shared" si="214"/>
        <v>1.049166356</v>
      </c>
      <c r="W632" s="460">
        <f t="shared" si="215"/>
        <v>5.490192092</v>
      </c>
      <c r="X632" s="476">
        <f t="shared" si="216"/>
        <v>8.0734818999999991</v>
      </c>
      <c r="Y632" s="476">
        <f t="shared" si="217"/>
        <v>6.1820887200000003</v>
      </c>
      <c r="Z632" s="478">
        <f t="shared" si="218"/>
        <v>1.8541967999999999E-2</v>
      </c>
      <c r="AA632" s="465">
        <f t="shared" si="219"/>
        <v>21.292471876</v>
      </c>
      <c r="AB632" s="429">
        <f t="shared" si="220"/>
        <v>1.5628649351145038E-3</v>
      </c>
      <c r="AC632" s="454">
        <f t="shared" si="221"/>
        <v>101.46857378111112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0.89990364999999994</v>
      </c>
      <c r="V633" s="475">
        <f t="shared" si="214"/>
        <v>1.5075972799999999</v>
      </c>
      <c r="W633" s="460">
        <f t="shared" si="215"/>
        <v>7.1069982060000001</v>
      </c>
      <c r="X633" s="476">
        <f t="shared" si="216"/>
        <v>9.0193584250000001</v>
      </c>
      <c r="Y633" s="476">
        <f t="shared" si="217"/>
        <v>9.4838450399999985</v>
      </c>
      <c r="Z633" s="478">
        <f t="shared" si="218"/>
        <v>3.7844928E-2</v>
      </c>
      <c r="AA633" s="465">
        <f t="shared" si="219"/>
        <v>28.055547528999995</v>
      </c>
      <c r="AB633" s="429">
        <f t="shared" si="220"/>
        <v>2.0592738937903698E-3</v>
      </c>
      <c r="AC633" s="454">
        <f t="shared" si="221"/>
        <v>95.93286560174775</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11.254232250000001</v>
      </c>
      <c r="V634" s="475">
        <f t="shared" si="214"/>
        <v>20.365678165000002</v>
      </c>
      <c r="W634" s="460">
        <f t="shared" si="215"/>
        <v>70.908092793999998</v>
      </c>
      <c r="X634" s="476">
        <f t="shared" si="216"/>
        <v>131.440481425</v>
      </c>
      <c r="Y634" s="476">
        <f t="shared" si="217"/>
        <v>112.03790375999999</v>
      </c>
      <c r="Z634" s="478">
        <f t="shared" si="218"/>
        <v>0.258596304</v>
      </c>
      <c r="AA634" s="465">
        <f t="shared" si="219"/>
        <v>346.26498469799998</v>
      </c>
      <c r="AB634" s="429">
        <f t="shared" si="220"/>
        <v>2.5415809211538461E-2</v>
      </c>
      <c r="AC634" s="454">
        <f t="shared" si="221"/>
        <v>96.24162602747181</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27.44511747</v>
      </c>
      <c r="V635" s="475">
        <f t="shared" si="214"/>
        <v>49.798427644000007</v>
      </c>
      <c r="W635" s="460">
        <f t="shared" si="215"/>
        <v>181.34278100399999</v>
      </c>
      <c r="X635" s="476">
        <f t="shared" si="216"/>
        <v>337.951124225</v>
      </c>
      <c r="Y635" s="476">
        <f t="shared" si="217"/>
        <v>260.26623912000002</v>
      </c>
      <c r="Z635" s="478">
        <f t="shared" si="218"/>
        <v>0.51221533200000002</v>
      </c>
      <c r="AA635" s="465">
        <f t="shared" si="219"/>
        <v>857.31590479500005</v>
      </c>
      <c r="AB635" s="429">
        <f t="shared" si="220"/>
        <v>6.2926886728934234E-2</v>
      </c>
      <c r="AC635" s="454">
        <f t="shared" si="221"/>
        <v>97.122111569491338</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66.869387930000002</v>
      </c>
      <c r="V636" s="475">
        <f t="shared" si="214"/>
        <v>102.89024293799999</v>
      </c>
      <c r="W636" s="460">
        <f t="shared" si="215"/>
        <v>364.999876626</v>
      </c>
      <c r="X636" s="476">
        <f t="shared" si="216"/>
        <v>536.95424145000004</v>
      </c>
      <c r="Y636" s="476">
        <f t="shared" si="217"/>
        <v>433.3562579</v>
      </c>
      <c r="Z636" s="478">
        <f t="shared" si="218"/>
        <v>1.3520511480000001</v>
      </c>
      <c r="AA636" s="465">
        <f t="shared" si="219"/>
        <v>1506.4220579920002</v>
      </c>
      <c r="AB636" s="429">
        <f t="shared" si="220"/>
        <v>0.11057120214268938</v>
      </c>
      <c r="AC636" s="454">
        <f t="shared" si="221"/>
        <v>91.830849318821578</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4.15619914</v>
      </c>
      <c r="V637" s="475">
        <f t="shared" si="214"/>
        <v>3.7753262329999999</v>
      </c>
      <c r="W637" s="460">
        <f t="shared" si="215"/>
        <v>16.956011071999999</v>
      </c>
      <c r="X637" s="476">
        <f t="shared" si="216"/>
        <v>16.87260135</v>
      </c>
      <c r="Y637" s="476">
        <f t="shared" si="217"/>
        <v>12.611040539999999</v>
      </c>
      <c r="Z637" s="478">
        <f t="shared" si="218"/>
        <v>5.0084819999999995E-2</v>
      </c>
      <c r="AA637" s="465">
        <f t="shared" si="219"/>
        <v>54.421263154999998</v>
      </c>
      <c r="AB637" s="429">
        <f t="shared" si="220"/>
        <v>3.9945143243540811E-3</v>
      </c>
      <c r="AC637" s="454">
        <f t="shared" si="221"/>
        <v>84.332307845258029</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4.3527899799999998</v>
      </c>
      <c r="V638" s="475">
        <f t="shared" si="214"/>
        <v>5.0556852990000003</v>
      </c>
      <c r="W638" s="460">
        <f t="shared" si="215"/>
        <v>16.349844588</v>
      </c>
      <c r="X638" s="476">
        <f t="shared" si="216"/>
        <v>31.878702075</v>
      </c>
      <c r="Y638" s="476">
        <f t="shared" si="217"/>
        <v>15.049677040000001</v>
      </c>
      <c r="Z638" s="478">
        <f t="shared" si="218"/>
        <v>5.4693024E-2</v>
      </c>
      <c r="AA638" s="465">
        <f t="shared" si="219"/>
        <v>72.741392006000012</v>
      </c>
      <c r="AB638" s="429">
        <f t="shared" si="220"/>
        <v>5.3392096305049921E-3</v>
      </c>
      <c r="AC638" s="454">
        <f t="shared" si="221"/>
        <v>89.048272309534624</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3.55558189</v>
      </c>
      <c r="V639" s="475">
        <f t="shared" si="214"/>
        <v>7.4709765690000003</v>
      </c>
      <c r="W639" s="460">
        <f t="shared" si="215"/>
        <v>23.880673431999998</v>
      </c>
      <c r="X639" s="476">
        <f t="shared" si="216"/>
        <v>47.661007899999994</v>
      </c>
      <c r="Y639" s="476">
        <f t="shared" si="217"/>
        <v>35.715385640000001</v>
      </c>
      <c r="Z639" s="478">
        <f t="shared" si="218"/>
        <v>0.20995372800000001</v>
      </c>
      <c r="AA639" s="465">
        <f t="shared" si="219"/>
        <v>118.49357915899999</v>
      </c>
      <c r="AB639" s="429">
        <f t="shared" si="220"/>
        <v>8.6974147944069279E-3</v>
      </c>
      <c r="AC639" s="454">
        <f t="shared" si="221"/>
        <v>95.25242705764461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10.917688810000001</v>
      </c>
      <c r="V640" s="475">
        <f t="shared" si="214"/>
        <v>18.213136809000002</v>
      </c>
      <c r="W640" s="460">
        <f t="shared" si="215"/>
        <v>67.223590279999996</v>
      </c>
      <c r="X640" s="476">
        <f t="shared" si="216"/>
        <v>98.564436574999988</v>
      </c>
      <c r="Y640" s="476">
        <f t="shared" si="217"/>
        <v>74.846291600000001</v>
      </c>
      <c r="Z640" s="478">
        <f t="shared" si="218"/>
        <v>0.26516814</v>
      </c>
      <c r="AA640" s="465">
        <f t="shared" si="219"/>
        <v>270.03031221399999</v>
      </c>
      <c r="AB640" s="429">
        <f t="shared" si="220"/>
        <v>1.9820193204198474E-2</v>
      </c>
      <c r="AC640" s="454">
        <f t="shared" si="221"/>
        <v>93.141927535957848</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2.7315854599999998</v>
      </c>
      <c r="V641" s="475">
        <f t="shared" si="214"/>
        <v>5.9830533140000002</v>
      </c>
      <c r="W641" s="460">
        <f t="shared" si="215"/>
        <v>25.24872504</v>
      </c>
      <c r="X641" s="476">
        <f t="shared" si="216"/>
        <v>48.625412275000002</v>
      </c>
      <c r="Y641" s="476">
        <f t="shared" si="217"/>
        <v>32.923774819999998</v>
      </c>
      <c r="Z641" s="478">
        <f t="shared" si="218"/>
        <v>8.3026439999999993E-2</v>
      </c>
      <c r="AA641" s="465">
        <f t="shared" si="219"/>
        <v>115.595577349</v>
      </c>
      <c r="AB641" s="429">
        <f t="shared" si="220"/>
        <v>8.4847018018937171E-3</v>
      </c>
      <c r="AC641" s="454">
        <f t="shared" si="221"/>
        <v>101.05015405510022</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10.135548890000001</v>
      </c>
      <c r="V643" s="475">
        <f t="shared" si="214"/>
        <v>17.668045115000002</v>
      </c>
      <c r="W643" s="460">
        <f t="shared" si="215"/>
        <v>64.477365876000007</v>
      </c>
      <c r="X643" s="476">
        <f t="shared" si="216"/>
        <v>118.70207250000001</v>
      </c>
      <c r="Y643" s="476">
        <f t="shared" si="217"/>
        <v>124.37887430000001</v>
      </c>
      <c r="Z643" s="478">
        <f t="shared" si="218"/>
        <v>0.67803937199999997</v>
      </c>
      <c r="AA643" s="465">
        <f t="shared" si="219"/>
        <v>336.03994605300005</v>
      </c>
      <c r="AB643" s="429">
        <f t="shared" si="220"/>
        <v>2.4665292575822083E-2</v>
      </c>
      <c r="AC643" s="454">
        <f t="shared" si="221"/>
        <v>95.07773700461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12.5918063</v>
      </c>
      <c r="V644" s="475">
        <f t="shared" si="214"/>
        <v>19.615166563999999</v>
      </c>
      <c r="W644" s="460">
        <f t="shared" si="215"/>
        <v>82.714225593999998</v>
      </c>
      <c r="X644" s="476">
        <f t="shared" si="216"/>
        <v>131.44077924999999</v>
      </c>
      <c r="Y644" s="476">
        <f t="shared" si="217"/>
        <v>145.29033704</v>
      </c>
      <c r="Z644" s="478">
        <f t="shared" si="218"/>
        <v>0.61030171200000005</v>
      </c>
      <c r="AA644" s="465">
        <f t="shared" si="219"/>
        <v>392.26261646</v>
      </c>
      <c r="AB644" s="429">
        <f t="shared" si="220"/>
        <v>2.8792029980916029E-2</v>
      </c>
      <c r="AC644" s="454">
        <f t="shared" si="221"/>
        <v>95.553425108928622</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5.0313449500000003</v>
      </c>
      <c r="V645" s="475">
        <f t="shared" si="214"/>
        <v>9.4470016900000005</v>
      </c>
      <c r="W645" s="460">
        <f t="shared" si="215"/>
        <v>40.731205283999998</v>
      </c>
      <c r="X645" s="476">
        <f t="shared" si="216"/>
        <v>63.164633125000002</v>
      </c>
      <c r="Y645" s="476">
        <f t="shared" si="217"/>
        <v>51.732940980000002</v>
      </c>
      <c r="Z645" s="478">
        <f t="shared" si="218"/>
        <v>0.20645578799999997</v>
      </c>
      <c r="AA645" s="465">
        <f t="shared" si="219"/>
        <v>170.313581817</v>
      </c>
      <c r="AB645" s="429">
        <f t="shared" si="220"/>
        <v>1.2500996903772753E-2</v>
      </c>
      <c r="AC645" s="454">
        <f t="shared" si="221"/>
        <v>97.337040086870118</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9.7218523399999999</v>
      </c>
      <c r="V646" s="475">
        <f t="shared" si="214"/>
        <v>16.108025640000001</v>
      </c>
      <c r="W646" s="460">
        <f t="shared" si="215"/>
        <v>54.150439728000002</v>
      </c>
      <c r="X646" s="476">
        <f t="shared" si="216"/>
        <v>78.657411249999996</v>
      </c>
      <c r="Y646" s="476">
        <f t="shared" si="217"/>
        <v>64.402469600000003</v>
      </c>
      <c r="Z646" s="478">
        <f t="shared" si="218"/>
        <v>0.222055212</v>
      </c>
      <c r="AA646" s="465">
        <f t="shared" si="219"/>
        <v>223.26225376999997</v>
      </c>
      <c r="AB646" s="429">
        <f t="shared" si="220"/>
        <v>1.6387423206840866E-2</v>
      </c>
      <c r="AC646" s="454">
        <f t="shared" si="221"/>
        <v>91.396063138044809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3.666525</v>
      </c>
      <c r="V647" s="475">
        <f t="shared" si="214"/>
        <v>7.2531275669999999</v>
      </c>
      <c r="W647" s="460">
        <f t="shared" si="215"/>
        <v>22.294194229999999</v>
      </c>
      <c r="X647" s="476">
        <f t="shared" si="216"/>
        <v>40.852874700000001</v>
      </c>
      <c r="Y647" s="476">
        <f t="shared" si="217"/>
        <v>33.908985399999999</v>
      </c>
      <c r="Z647" s="478">
        <f t="shared" si="218"/>
        <v>0.19841834400000002</v>
      </c>
      <c r="AA647" s="465">
        <f t="shared" si="219"/>
        <v>108.17412524100001</v>
      </c>
      <c r="AB647" s="429">
        <f t="shared" si="220"/>
        <v>7.9399680887404598E-3</v>
      </c>
      <c r="AC647" s="454">
        <f t="shared" si="221"/>
        <v>93.215041814432624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3.3341340100000001</v>
      </c>
      <c r="V648" s="475">
        <f t="shared" si="214"/>
        <v>5.8320769850000005</v>
      </c>
      <c r="W648" s="460">
        <f t="shared" si="215"/>
        <v>18.670167515999999</v>
      </c>
      <c r="X648" s="476">
        <f t="shared" si="216"/>
        <v>33.297853875000001</v>
      </c>
      <c r="Y648" s="476">
        <f t="shared" si="217"/>
        <v>35.068441319999998</v>
      </c>
      <c r="Z648" s="478">
        <f t="shared" si="218"/>
        <v>0.343970412</v>
      </c>
      <c r="AA648" s="465">
        <f t="shared" si="219"/>
        <v>96.546644118000003</v>
      </c>
      <c r="AB648" s="429">
        <f t="shared" si="220"/>
        <v>7.0865123398414567E-3</v>
      </c>
      <c r="AC648" s="454">
        <f t="shared" si="221"/>
        <v>90.666484090519589</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1.06411933</v>
      </c>
      <c r="V649" s="475">
        <f t="shared" ref="V649:V712" si="235">IFERROR(V$5*I649,"")</f>
        <v>3.4801812289999998</v>
      </c>
      <c r="W649" s="460">
        <f t="shared" ref="W649:W712" si="236">IFERROR(W$5*K649,"")</f>
        <v>9.6905374720000008</v>
      </c>
      <c r="X649" s="476">
        <f t="shared" ref="X649:X712" si="237">IFERROR(X$5*M649,"")</f>
        <v>19.9510355</v>
      </c>
      <c r="Y649" s="476">
        <f t="shared" ref="Y649:Y712" si="238">IFERROR(Y$5*O649,"")</f>
        <v>11.45423274</v>
      </c>
      <c r="Z649" s="478">
        <f t="shared" ref="Z649:Z712" si="239">IFERROR(Z$5*Q649,"")</f>
        <v>0.14904691199999998</v>
      </c>
      <c r="AA649" s="465">
        <f t="shared" ref="AA649:AA712" si="240">IFERROR(SUM(U649:Z649),"")</f>
        <v>45.789153183000003</v>
      </c>
      <c r="AB649" s="429">
        <f t="shared" ref="AB649:AB712" si="241">IF(OR(AA649="", AA649=0), "", AA649/$AA$5)</f>
        <v>3.3609184661626545E-3</v>
      </c>
      <c r="AC649" s="454">
        <f t="shared" ref="AC649:AC712" si="242">IF(OR(AB649="", AB649=0), "", IF(AN649&gt;0, AB649/AN649*100, ""))</f>
        <v>94.159405662641504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3.2631585799999998</v>
      </c>
      <c r="V650" s="475">
        <f t="shared" si="235"/>
        <v>5.4050403049999991</v>
      </c>
      <c r="W650" s="460">
        <f t="shared" si="236"/>
        <v>14.910462952</v>
      </c>
      <c r="X650" s="476">
        <f t="shared" si="237"/>
        <v>17.635425224999999</v>
      </c>
      <c r="Y650" s="476">
        <f t="shared" si="238"/>
        <v>17.100598180000002</v>
      </c>
      <c r="Z650" s="478">
        <f t="shared" si="239"/>
        <v>0.10597556399999999</v>
      </c>
      <c r="AA650" s="465">
        <f t="shared" si="240"/>
        <v>58.420660805999994</v>
      </c>
      <c r="AB650" s="429">
        <f t="shared" si="241"/>
        <v>4.2880696422489721E-3</v>
      </c>
      <c r="AC650" s="454">
        <f t="shared" si="242"/>
        <v>84.572777433324745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10.93081638</v>
      </c>
      <c r="V651" s="475">
        <f t="shared" si="235"/>
        <v>25.120250049999999</v>
      </c>
      <c r="W651" s="460">
        <f t="shared" si="236"/>
        <v>68.963259133999998</v>
      </c>
      <c r="X651" s="476">
        <f t="shared" si="237"/>
        <v>102.15983745000001</v>
      </c>
      <c r="Y651" s="476">
        <f t="shared" si="238"/>
        <v>83.23055500000001</v>
      </c>
      <c r="Z651" s="478">
        <f t="shared" si="239"/>
        <v>0.42771930000000002</v>
      </c>
      <c r="AA651" s="465">
        <f t="shared" si="240"/>
        <v>290.83243731399995</v>
      </c>
      <c r="AB651" s="429">
        <f t="shared" si="241"/>
        <v>2.1347066743540807E-2</v>
      </c>
      <c r="AC651" s="454">
        <f t="shared" si="242"/>
        <v>90.522127627341476</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74.315873749999994</v>
      </c>
      <c r="V653" s="475">
        <f t="shared" si="235"/>
        <v>119.90534671500001</v>
      </c>
      <c r="W653" s="460">
        <f t="shared" si="236"/>
        <v>423.04148117</v>
      </c>
      <c r="X653" s="476">
        <f t="shared" si="237"/>
        <v>861.52462660000003</v>
      </c>
      <c r="Y653" s="476">
        <f t="shared" si="238"/>
        <v>652.37454339999999</v>
      </c>
      <c r="Z653" s="478">
        <f t="shared" si="239"/>
        <v>0</v>
      </c>
      <c r="AA653" s="465">
        <f t="shared" si="240"/>
        <v>2131.1618716350004</v>
      </c>
      <c r="AB653" s="429">
        <f t="shared" si="241"/>
        <v>0.15642703109475928</v>
      </c>
      <c r="AC653" s="454">
        <f t="shared" si="242"/>
        <v>97.383592900654449</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72.095606629999992</v>
      </c>
      <c r="V654" s="475">
        <f t="shared" si="235"/>
        <v>127.36599976799999</v>
      </c>
      <c r="W654" s="460">
        <f t="shared" si="236"/>
        <v>469.37611228200001</v>
      </c>
      <c r="X654" s="476">
        <f t="shared" si="237"/>
        <v>851.0668308999999</v>
      </c>
      <c r="Y654" s="476">
        <f t="shared" si="238"/>
        <v>711.23324547999994</v>
      </c>
      <c r="Z654" s="478">
        <f t="shared" si="239"/>
        <v>0</v>
      </c>
      <c r="AA654" s="465">
        <f t="shared" si="240"/>
        <v>2231.1377950599999</v>
      </c>
      <c r="AB654" s="429">
        <f t="shared" si="241"/>
        <v>0.16376525213300058</v>
      </c>
      <c r="AC654" s="454">
        <f t="shared" si="242"/>
        <v>97.813416644598618</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96.953998850000005</v>
      </c>
      <c r="V655" s="475">
        <f t="shared" si="235"/>
        <v>167.86395052699999</v>
      </c>
      <c r="W655" s="460">
        <f t="shared" si="236"/>
        <v>637.73497464599996</v>
      </c>
      <c r="X655" s="476">
        <f t="shared" si="237"/>
        <v>1238.8255236499999</v>
      </c>
      <c r="Y655" s="476">
        <f t="shared" si="238"/>
        <v>1029.88069814</v>
      </c>
      <c r="Z655" s="478">
        <f t="shared" si="239"/>
        <v>0</v>
      </c>
      <c r="AA655" s="465">
        <f t="shared" si="240"/>
        <v>3171.259145813</v>
      </c>
      <c r="AB655" s="429">
        <f t="shared" si="241"/>
        <v>0.23277004887059602</v>
      </c>
      <c r="AC655" s="454">
        <f t="shared" si="242"/>
        <v>98.903959922419389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34.584398870000001</v>
      </c>
      <c r="V656" s="475">
        <f t="shared" si="235"/>
        <v>46.456707416</v>
      </c>
      <c r="W656" s="460">
        <f t="shared" si="236"/>
        <v>216.135317706</v>
      </c>
      <c r="X656" s="476">
        <f t="shared" si="237"/>
        <v>310.55659552499998</v>
      </c>
      <c r="Y656" s="476">
        <f t="shared" si="238"/>
        <v>215.14454004000001</v>
      </c>
      <c r="Z656" s="478">
        <f t="shared" si="239"/>
        <v>0</v>
      </c>
      <c r="AA656" s="465">
        <f t="shared" si="240"/>
        <v>822.87755955700004</v>
      </c>
      <c r="AB656" s="429">
        <f t="shared" si="241"/>
        <v>6.0399116232897829E-2</v>
      </c>
      <c r="AC656" s="454">
        <f t="shared" si="242"/>
        <v>95.993574306350709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30.556934049999999</v>
      </c>
      <c r="V657" s="475">
        <f t="shared" si="235"/>
        <v>40.207818133000004</v>
      </c>
      <c r="W657" s="460">
        <f t="shared" si="236"/>
        <v>160.93044182599999</v>
      </c>
      <c r="X657" s="476">
        <f t="shared" si="237"/>
        <v>248.38778470000003</v>
      </c>
      <c r="Y657" s="476">
        <f t="shared" si="238"/>
        <v>213.62899801999998</v>
      </c>
      <c r="Z657" s="478">
        <f t="shared" si="239"/>
        <v>0</v>
      </c>
      <c r="AA657" s="465">
        <f t="shared" si="240"/>
        <v>693.71197672900007</v>
      </c>
      <c r="AB657" s="429">
        <f t="shared" si="241"/>
        <v>5.091837762250441E-2</v>
      </c>
      <c r="AC657" s="454">
        <f t="shared" si="242"/>
        <v>94.291157539672199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27.075945910000002</v>
      </c>
      <c r="V658" s="475">
        <f t="shared" si="235"/>
        <v>43.270342387999996</v>
      </c>
      <c r="W658" s="460">
        <f t="shared" si="236"/>
        <v>131.88763002799999</v>
      </c>
      <c r="X658" s="476">
        <f t="shared" si="237"/>
        <v>251.33755322499999</v>
      </c>
      <c r="Y658" s="476">
        <f t="shared" si="238"/>
        <v>189.79940741999999</v>
      </c>
      <c r="Z658" s="478">
        <f t="shared" si="239"/>
        <v>0</v>
      </c>
      <c r="AA658" s="465">
        <f t="shared" si="240"/>
        <v>643.37087897099991</v>
      </c>
      <c r="AB658" s="429">
        <f t="shared" si="241"/>
        <v>4.7223346959116258E-2</v>
      </c>
      <c r="AC658" s="454">
        <f t="shared" si="242"/>
        <v>93.779612830591645</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18.19217454</v>
      </c>
      <c r="V659" s="475">
        <f t="shared" si="235"/>
        <v>20.640189717000002</v>
      </c>
      <c r="W659" s="460">
        <f t="shared" si="236"/>
        <v>76.995631328000002</v>
      </c>
      <c r="X659" s="476">
        <f t="shared" si="237"/>
        <v>126.02088675</v>
      </c>
      <c r="Y659" s="476">
        <f t="shared" si="238"/>
        <v>96.915513360000006</v>
      </c>
      <c r="Z659" s="478">
        <f t="shared" si="239"/>
        <v>0</v>
      </c>
      <c r="AA659" s="465">
        <f t="shared" si="240"/>
        <v>338.76439569499996</v>
      </c>
      <c r="AB659" s="429">
        <f t="shared" si="241"/>
        <v>2.4865266859586021E-2</v>
      </c>
      <c r="AC659" s="454">
        <f t="shared" si="242"/>
        <v>91.502507121520821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122.83084708999999</v>
      </c>
      <c r="V660" s="475">
        <f t="shared" si="235"/>
        <v>248.13120899699999</v>
      </c>
      <c r="W660" s="460">
        <f t="shared" si="236"/>
        <v>804.8388437320001</v>
      </c>
      <c r="X660" s="476">
        <f t="shared" si="237"/>
        <v>1539.4723946249999</v>
      </c>
      <c r="Y660" s="476">
        <f t="shared" si="238"/>
        <v>1194.1580077800002</v>
      </c>
      <c r="Z660" s="478">
        <f t="shared" si="239"/>
        <v>0</v>
      </c>
      <c r="AA660" s="465">
        <f t="shared" si="240"/>
        <v>3909.4313022240003</v>
      </c>
      <c r="AB660" s="429">
        <f t="shared" si="241"/>
        <v>0.28695179846036406</v>
      </c>
      <c r="AC660" s="454">
        <f t="shared" si="242"/>
        <v>97.377379167248819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85.141332289999994</v>
      </c>
      <c r="V661" s="475">
        <f t="shared" si="235"/>
        <v>153.944424725</v>
      </c>
      <c r="W661" s="460">
        <f t="shared" si="236"/>
        <v>409.32310095600002</v>
      </c>
      <c r="X661" s="476">
        <f t="shared" si="237"/>
        <v>533.19245045000002</v>
      </c>
      <c r="Y661" s="476">
        <f t="shared" si="238"/>
        <v>322.51096892000004</v>
      </c>
      <c r="Z661" s="478">
        <f t="shared" si="239"/>
        <v>0</v>
      </c>
      <c r="AA661" s="465">
        <f t="shared" si="240"/>
        <v>1504.1122773410002</v>
      </c>
      <c r="AB661" s="429">
        <f t="shared" si="241"/>
        <v>0.11040166451416619</v>
      </c>
      <c r="AC661" s="454">
        <f t="shared" si="242"/>
        <v>86.604187131499174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23.563508889999998</v>
      </c>
      <c r="V662" s="475">
        <f t="shared" si="235"/>
        <v>48.340499214000005</v>
      </c>
      <c r="W662" s="460">
        <f t="shared" si="236"/>
        <v>135.84272640399999</v>
      </c>
      <c r="X662" s="476">
        <f t="shared" si="237"/>
        <v>187.40732174999999</v>
      </c>
      <c r="Y662" s="476">
        <f t="shared" si="238"/>
        <v>131.61055542</v>
      </c>
      <c r="Z662" s="478">
        <f t="shared" si="239"/>
        <v>0</v>
      </c>
      <c r="AA662" s="465">
        <f t="shared" si="240"/>
        <v>526.76461167799994</v>
      </c>
      <c r="AB662" s="429">
        <f t="shared" si="241"/>
        <v>3.8664460634028182E-2</v>
      </c>
      <c r="AC662" s="454">
        <f t="shared" si="242"/>
        <v>90.460124287901237</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84.176178910000004</v>
      </c>
      <c r="V663" s="475">
        <f t="shared" si="235"/>
        <v>141.19728680400002</v>
      </c>
      <c r="W663" s="460">
        <f t="shared" si="236"/>
        <v>474.63454330599996</v>
      </c>
      <c r="X663" s="476">
        <f t="shared" si="237"/>
        <v>931.4899891</v>
      </c>
      <c r="Y663" s="476">
        <f t="shared" si="238"/>
        <v>681.32952246000002</v>
      </c>
      <c r="Z663" s="478">
        <f t="shared" si="239"/>
        <v>0</v>
      </c>
      <c r="AA663" s="465">
        <f t="shared" si="240"/>
        <v>2312.8275205800001</v>
      </c>
      <c r="AB663" s="429">
        <f t="shared" si="241"/>
        <v>0.16976126839254257</v>
      </c>
      <c r="AC663" s="454">
        <f t="shared" si="242"/>
        <v>96.405370943685682</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67.568845580000001</v>
      </c>
      <c r="V664" s="475">
        <f t="shared" si="235"/>
        <v>93.833565755999999</v>
      </c>
      <c r="W664" s="460">
        <f t="shared" si="236"/>
        <v>320.06173383800001</v>
      </c>
      <c r="X664" s="476">
        <f t="shared" si="237"/>
        <v>429.84891014999999</v>
      </c>
      <c r="Y664" s="476">
        <f t="shared" si="238"/>
        <v>276.74669444</v>
      </c>
      <c r="Z664" s="478">
        <f t="shared" si="239"/>
        <v>0</v>
      </c>
      <c r="AA664" s="465">
        <f t="shared" si="240"/>
        <v>1188.0597497640001</v>
      </c>
      <c r="AB664" s="429">
        <f t="shared" si="241"/>
        <v>8.7203446107163837E-2</v>
      </c>
      <c r="AC664" s="454">
        <f t="shared" si="242"/>
        <v>89.158409185295923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34.357469260000002</v>
      </c>
      <c r="V665" s="475">
        <f t="shared" si="235"/>
        <v>84.292310717999996</v>
      </c>
      <c r="W665" s="460">
        <f t="shared" si="236"/>
        <v>275.58214684000001</v>
      </c>
      <c r="X665" s="476">
        <f t="shared" si="237"/>
        <v>621.85994804999996</v>
      </c>
      <c r="Y665" s="476">
        <f t="shared" si="238"/>
        <v>546.31907732000002</v>
      </c>
      <c r="Z665" s="478">
        <f t="shared" si="239"/>
        <v>0</v>
      </c>
      <c r="AA665" s="465">
        <f t="shared" si="240"/>
        <v>1562.410952188</v>
      </c>
      <c r="AB665" s="429">
        <f t="shared" si="241"/>
        <v>0.11468078040135056</v>
      </c>
      <c r="AC665" s="454">
        <f t="shared" si="242"/>
        <v>101.07480019619312</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17.979542130000002</v>
      </c>
      <c r="V666" s="475">
        <f t="shared" si="235"/>
        <v>32.193651749000004</v>
      </c>
      <c r="W666" s="460">
        <f t="shared" si="236"/>
        <v>129.25222032800002</v>
      </c>
      <c r="X666" s="476">
        <f t="shared" si="237"/>
        <v>331.98822360000003</v>
      </c>
      <c r="Y666" s="476">
        <f t="shared" si="238"/>
        <v>314.85721380000001</v>
      </c>
      <c r="Z666" s="478">
        <f t="shared" si="239"/>
        <v>0</v>
      </c>
      <c r="AA666" s="465">
        <f t="shared" si="240"/>
        <v>826.27085160700005</v>
      </c>
      <c r="AB666" s="429">
        <f t="shared" si="241"/>
        <v>6.0648183470860248E-2</v>
      </c>
      <c r="AC666" s="454">
        <f t="shared" si="242"/>
        <v>103.00114367988546</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129.93041625000001</v>
      </c>
      <c r="V667" s="475">
        <f t="shared" si="235"/>
        <v>202.20355801099998</v>
      </c>
      <c r="W667" s="460">
        <f t="shared" si="236"/>
        <v>711.20215720399995</v>
      </c>
      <c r="X667" s="476">
        <f t="shared" si="237"/>
        <v>1209.96419115</v>
      </c>
      <c r="Y667" s="476">
        <f t="shared" si="238"/>
        <v>896.74185244</v>
      </c>
      <c r="Z667" s="478">
        <f t="shared" si="239"/>
        <v>0</v>
      </c>
      <c r="AA667" s="465">
        <f t="shared" si="240"/>
        <v>3150.0421750549999</v>
      </c>
      <c r="AB667" s="429">
        <f t="shared" si="241"/>
        <v>0.23121272570867585</v>
      </c>
      <c r="AC667" s="454">
        <f t="shared" si="242"/>
        <v>94.656038839885355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140.15103038000001</v>
      </c>
      <c r="V668" s="475">
        <f t="shared" si="235"/>
        <v>258.32867883200004</v>
      </c>
      <c r="W668" s="460">
        <f t="shared" si="236"/>
        <v>943.38378334200002</v>
      </c>
      <c r="X668" s="476">
        <f t="shared" si="237"/>
        <v>1583.5053715249999</v>
      </c>
      <c r="Y668" s="476">
        <f t="shared" si="238"/>
        <v>1403.5142259400002</v>
      </c>
      <c r="Z668" s="478">
        <f t="shared" si="239"/>
        <v>0</v>
      </c>
      <c r="AA668" s="465">
        <f t="shared" si="240"/>
        <v>4328.8830900189996</v>
      </c>
      <c r="AB668" s="429">
        <f t="shared" si="241"/>
        <v>0.31773951042417792</v>
      </c>
      <c r="AC668" s="454">
        <f t="shared" si="242"/>
        <v>97.285719700396569</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96.548378420000006</v>
      </c>
      <c r="V669" s="475">
        <f t="shared" si="235"/>
        <v>175.87656879100001</v>
      </c>
      <c r="W669" s="460">
        <f t="shared" si="236"/>
        <v>554.00614315199994</v>
      </c>
      <c r="X669" s="476">
        <f t="shared" si="237"/>
        <v>927.18246775</v>
      </c>
      <c r="Y669" s="476">
        <f t="shared" si="238"/>
        <v>862.60708374000001</v>
      </c>
      <c r="Z669" s="478">
        <f t="shared" si="239"/>
        <v>0</v>
      </c>
      <c r="AA669" s="465">
        <f t="shared" si="240"/>
        <v>2616.220641853</v>
      </c>
      <c r="AB669" s="429">
        <f t="shared" si="241"/>
        <v>0.19203028786354961</v>
      </c>
      <c r="AC669" s="454">
        <f t="shared" si="242"/>
        <v>94.669186380511448</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59.235744879999999</v>
      </c>
      <c r="V670" s="475">
        <f t="shared" si="235"/>
        <v>161.11976605199999</v>
      </c>
      <c r="W670" s="460">
        <f t="shared" si="236"/>
        <v>811.79188782999995</v>
      </c>
      <c r="X670" s="476">
        <f t="shared" si="237"/>
        <v>1991.8334837500001</v>
      </c>
      <c r="Y670" s="476">
        <f t="shared" si="238"/>
        <v>2168.8930170200001</v>
      </c>
      <c r="Z670" s="478">
        <f t="shared" si="239"/>
        <v>0</v>
      </c>
      <c r="AA670" s="465">
        <f t="shared" si="240"/>
        <v>5192.873899532</v>
      </c>
      <c r="AB670" s="429">
        <f t="shared" si="241"/>
        <v>0.38115633437551377</v>
      </c>
      <c r="AC670" s="454">
        <f t="shared" si="242"/>
        <v>107.38330271984134</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130.61883232</v>
      </c>
      <c r="V672" s="475">
        <f t="shared" si="235"/>
        <v>228.23829884099999</v>
      </c>
      <c r="W672" s="460">
        <f t="shared" si="236"/>
        <v>726.64070740799991</v>
      </c>
      <c r="X672" s="476">
        <f t="shared" si="237"/>
        <v>1203.5610006750001</v>
      </c>
      <c r="Y672" s="476">
        <f t="shared" si="238"/>
        <v>859.31689979999999</v>
      </c>
      <c r="Z672" s="478">
        <f t="shared" si="239"/>
        <v>2.7815607</v>
      </c>
      <c r="AA672" s="465">
        <f t="shared" si="240"/>
        <v>3151.1572997439998</v>
      </c>
      <c r="AB672" s="429">
        <f t="shared" si="241"/>
        <v>0.23129457572988843</v>
      </c>
      <c r="AC672" s="454">
        <f t="shared" si="242"/>
        <v>92.379303603903367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130.2475106</v>
      </c>
      <c r="V673" s="475">
        <f t="shared" si="235"/>
        <v>226.34055223500002</v>
      </c>
      <c r="W673" s="460">
        <f t="shared" si="236"/>
        <v>750.88260724400004</v>
      </c>
      <c r="X673" s="476">
        <f t="shared" si="237"/>
        <v>1270.1157392</v>
      </c>
      <c r="Y673" s="476">
        <f t="shared" si="238"/>
        <v>941.18991090000009</v>
      </c>
      <c r="Z673" s="478">
        <f t="shared" si="239"/>
        <v>2.1688567920000001</v>
      </c>
      <c r="AA673" s="465">
        <f t="shared" si="240"/>
        <v>3320.9451769709999</v>
      </c>
      <c r="AB673" s="429">
        <f t="shared" si="241"/>
        <v>0.24375698597849382</v>
      </c>
      <c r="AC673" s="454">
        <f t="shared" si="242"/>
        <v>93.754849735741857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146.10440833000001</v>
      </c>
      <c r="V674" s="475">
        <f t="shared" si="235"/>
        <v>266.03103687300001</v>
      </c>
      <c r="W674" s="460">
        <f t="shared" si="236"/>
        <v>888.44989926000005</v>
      </c>
      <c r="X674" s="476">
        <f t="shared" si="237"/>
        <v>1571.4761205</v>
      </c>
      <c r="Y674" s="476">
        <f t="shared" si="238"/>
        <v>1157.9276058200001</v>
      </c>
      <c r="Z674" s="478">
        <f t="shared" si="239"/>
        <v>2.8580858760000001</v>
      </c>
      <c r="AA674" s="465">
        <f t="shared" si="240"/>
        <v>4032.8471566590001</v>
      </c>
      <c r="AB674" s="429">
        <f t="shared" si="241"/>
        <v>0.2960105076819583</v>
      </c>
      <c r="AC674" s="454">
        <f t="shared" si="242"/>
        <v>94.80413547565837</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72.720179130000005</v>
      </c>
      <c r="V675" s="475">
        <f t="shared" si="235"/>
        <v>122.96430893599999</v>
      </c>
      <c r="W675" s="460">
        <f t="shared" si="236"/>
        <v>422.90525092200005</v>
      </c>
      <c r="X675" s="476">
        <f t="shared" si="237"/>
        <v>587.78507920000004</v>
      </c>
      <c r="Y675" s="476">
        <f t="shared" si="238"/>
        <v>443.77980314000001</v>
      </c>
      <c r="Z675" s="478">
        <f t="shared" si="239"/>
        <v>1.296451128</v>
      </c>
      <c r="AA675" s="465">
        <f t="shared" si="240"/>
        <v>1651.451072456</v>
      </c>
      <c r="AB675" s="429">
        <f t="shared" si="241"/>
        <v>0.12121631477216677</v>
      </c>
      <c r="AC675" s="454">
        <f t="shared" si="242"/>
        <v>91.57850719824539</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68.785855670000004</v>
      </c>
      <c r="V676" s="475">
        <f t="shared" si="235"/>
        <v>104.45284397100001</v>
      </c>
      <c r="W676" s="460">
        <f t="shared" si="236"/>
        <v>344.431169544</v>
      </c>
      <c r="X676" s="476">
        <f t="shared" si="237"/>
        <v>491.80043412499998</v>
      </c>
      <c r="Y676" s="476">
        <f t="shared" si="238"/>
        <v>338.24844016000003</v>
      </c>
      <c r="Z676" s="478">
        <f t="shared" si="239"/>
        <v>1.3823947560000001</v>
      </c>
      <c r="AA676" s="465">
        <f t="shared" si="240"/>
        <v>1349.1011382259999</v>
      </c>
      <c r="AB676" s="429">
        <f t="shared" si="241"/>
        <v>9.902386510760422E-2</v>
      </c>
      <c r="AC676" s="454">
        <f t="shared" si="242"/>
        <v>89.281519142628866</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57.561229349999998</v>
      </c>
      <c r="V677" s="475">
        <f t="shared" si="235"/>
        <v>106.38946672199999</v>
      </c>
      <c r="W677" s="460">
        <f t="shared" si="236"/>
        <v>351.62800180200003</v>
      </c>
      <c r="X677" s="476">
        <f t="shared" si="237"/>
        <v>465.85300575000002</v>
      </c>
      <c r="Y677" s="476">
        <f t="shared" si="238"/>
        <v>326.29014685999999</v>
      </c>
      <c r="Z677" s="478">
        <f t="shared" si="239"/>
        <v>1.3248291480000001</v>
      </c>
      <c r="AA677" s="465">
        <f t="shared" si="240"/>
        <v>1309.046679632</v>
      </c>
      <c r="AB677" s="429">
        <f t="shared" si="241"/>
        <v>9.6083872550792718E-2</v>
      </c>
      <c r="AC677" s="454">
        <f t="shared" si="242"/>
        <v>90.705277103734645</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48.19365183</v>
      </c>
      <c r="V678" s="475">
        <f t="shared" si="235"/>
        <v>79.416276597000007</v>
      </c>
      <c r="W678" s="460">
        <f t="shared" si="236"/>
        <v>253.45004346200002</v>
      </c>
      <c r="X678" s="476">
        <f t="shared" si="237"/>
        <v>297.77003822500001</v>
      </c>
      <c r="Y678" s="476">
        <f t="shared" si="238"/>
        <v>207.69239098</v>
      </c>
      <c r="Z678" s="478">
        <f t="shared" si="239"/>
        <v>0.94512068399999993</v>
      </c>
      <c r="AA678" s="465">
        <f t="shared" si="240"/>
        <v>887.4675217780001</v>
      </c>
      <c r="AB678" s="429">
        <f t="shared" si="241"/>
        <v>6.5140011874486203E-2</v>
      </c>
      <c r="AC678" s="454">
        <f t="shared" si="242"/>
        <v>87.121139303385533</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61.90198668</v>
      </c>
      <c r="V679" s="475">
        <f t="shared" si="235"/>
        <v>103.037328597</v>
      </c>
      <c r="W679" s="460">
        <f t="shared" si="236"/>
        <v>337.99209382399999</v>
      </c>
      <c r="X679" s="476">
        <f t="shared" si="237"/>
        <v>490.41819172499999</v>
      </c>
      <c r="Y679" s="476">
        <f t="shared" si="238"/>
        <v>308.64032667999999</v>
      </c>
      <c r="Z679" s="478">
        <f t="shared" si="239"/>
        <v>0.68803503599999993</v>
      </c>
      <c r="AA679" s="465">
        <f t="shared" si="240"/>
        <v>1302.6779625419999</v>
      </c>
      <c r="AB679" s="429">
        <f t="shared" si="241"/>
        <v>9.5616409464327645E-2</v>
      </c>
      <c r="AC679" s="454">
        <f t="shared" si="242"/>
        <v>90.892638479458682</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76.575075940000005</v>
      </c>
      <c r="V680" s="475">
        <f t="shared" si="235"/>
        <v>144.54559333200001</v>
      </c>
      <c r="W680" s="460">
        <f t="shared" si="236"/>
        <v>524.95118906999994</v>
      </c>
      <c r="X680" s="476">
        <f t="shared" si="237"/>
        <v>844.57088622500009</v>
      </c>
      <c r="Y680" s="476">
        <f t="shared" si="238"/>
        <v>722.55807884000001</v>
      </c>
      <c r="Z680" s="478">
        <f t="shared" si="239"/>
        <v>2.015428392</v>
      </c>
      <c r="AA680" s="465">
        <f t="shared" si="240"/>
        <v>2315.216251799</v>
      </c>
      <c r="AB680" s="429">
        <f t="shared" si="241"/>
        <v>0.16993660098348504</v>
      </c>
      <c r="AC680" s="454">
        <f t="shared" si="242"/>
        <v>95.558356871486922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120.06753716</v>
      </c>
      <c r="V681" s="475">
        <f t="shared" si="235"/>
        <v>204.96596833999999</v>
      </c>
      <c r="W681" s="460">
        <f t="shared" si="236"/>
        <v>741.59752204999995</v>
      </c>
      <c r="X681" s="476">
        <f t="shared" si="237"/>
        <v>1320.7801868250001</v>
      </c>
      <c r="Y681" s="476">
        <f t="shared" si="238"/>
        <v>1062.13243364</v>
      </c>
      <c r="Z681" s="478">
        <f t="shared" si="239"/>
        <v>3.1944053279999998</v>
      </c>
      <c r="AA681" s="465">
        <f t="shared" si="240"/>
        <v>3452.738053343</v>
      </c>
      <c r="AB681" s="429">
        <f t="shared" si="241"/>
        <v>0.25343056762646798</v>
      </c>
      <c r="AC681" s="454">
        <f t="shared" si="242"/>
        <v>95.500671713746243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56.336071220000001</v>
      </c>
      <c r="V682" s="475">
        <f t="shared" si="235"/>
        <v>101.759083937</v>
      </c>
      <c r="W682" s="460">
        <f t="shared" si="236"/>
        <v>336.49818186599998</v>
      </c>
      <c r="X682" s="476">
        <f t="shared" si="237"/>
        <v>459.03837787500004</v>
      </c>
      <c r="Y682" s="476">
        <f t="shared" si="238"/>
        <v>323.60330886000003</v>
      </c>
      <c r="Z682" s="478">
        <f t="shared" si="239"/>
        <v>1.7145391080000001</v>
      </c>
      <c r="AA682" s="465">
        <f t="shared" si="240"/>
        <v>1278.9495628660002</v>
      </c>
      <c r="AB682" s="429">
        <f t="shared" si="241"/>
        <v>9.3874747714768073E-2</v>
      </c>
      <c r="AC682" s="454">
        <f t="shared" si="242"/>
        <v>90.404262566881926</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63.305928320000007</v>
      </c>
      <c r="V683" s="475">
        <f t="shared" si="235"/>
        <v>95.036917395000003</v>
      </c>
      <c r="W683" s="460">
        <f t="shared" si="236"/>
        <v>324.48932685400001</v>
      </c>
      <c r="X683" s="476">
        <f t="shared" si="237"/>
        <v>424.08374442499996</v>
      </c>
      <c r="Y683" s="476">
        <f t="shared" si="238"/>
        <v>294.44466834000002</v>
      </c>
      <c r="Z683" s="478">
        <f t="shared" si="239"/>
        <v>1.3632560760000001</v>
      </c>
      <c r="AA683" s="465">
        <f t="shared" si="240"/>
        <v>1202.72384141</v>
      </c>
      <c r="AB683" s="429">
        <f t="shared" si="241"/>
        <v>8.8279788711832063E-2</v>
      </c>
      <c r="AC683" s="454">
        <f t="shared" si="242"/>
        <v>88.598338626741224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77.32370641</v>
      </c>
      <c r="V685" s="475">
        <f t="shared" si="235"/>
        <v>116.552381568</v>
      </c>
      <c r="W685" s="460">
        <f t="shared" si="236"/>
        <v>392.52011460199998</v>
      </c>
      <c r="X685" s="476">
        <f t="shared" si="237"/>
        <v>628.65454327500004</v>
      </c>
      <c r="Y685" s="476">
        <f t="shared" si="238"/>
        <v>418.74233043999999</v>
      </c>
      <c r="Z685" s="478">
        <f t="shared" si="239"/>
        <v>1.5814073039999998</v>
      </c>
      <c r="AA685" s="465">
        <f t="shared" si="240"/>
        <v>1635.3744835990001</v>
      </c>
      <c r="AB685" s="429">
        <f t="shared" si="241"/>
        <v>0.12003629503809454</v>
      </c>
      <c r="AC685" s="454">
        <f t="shared" si="242"/>
        <v>91.081218445387179</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64.955542170000001</v>
      </c>
      <c r="V686" s="475">
        <f t="shared" si="235"/>
        <v>115.548800556</v>
      </c>
      <c r="W686" s="460">
        <f t="shared" si="236"/>
        <v>352.98972832199996</v>
      </c>
      <c r="X686" s="476">
        <f t="shared" si="237"/>
        <v>616.55630135000001</v>
      </c>
      <c r="Y686" s="476">
        <f t="shared" si="238"/>
        <v>424.37196587999995</v>
      </c>
      <c r="Z686" s="478">
        <f t="shared" si="239"/>
        <v>1.5426845280000001</v>
      </c>
      <c r="AA686" s="465">
        <f t="shared" si="240"/>
        <v>1575.9650228060002</v>
      </c>
      <c r="AB686" s="429">
        <f t="shared" si="241"/>
        <v>0.11567564759292427</v>
      </c>
      <c r="AC686" s="454">
        <f t="shared" si="242"/>
        <v>92.249870746454249</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27.049782530000002</v>
      </c>
      <c r="V687" s="475">
        <f t="shared" si="235"/>
        <v>41.741201117000003</v>
      </c>
      <c r="W687" s="460">
        <f t="shared" si="236"/>
        <v>157.13353810000001</v>
      </c>
      <c r="X687" s="476">
        <f t="shared" si="237"/>
        <v>269.31216977499997</v>
      </c>
      <c r="Y687" s="476">
        <f t="shared" si="238"/>
        <v>161.52222279999998</v>
      </c>
      <c r="Z687" s="478">
        <f t="shared" si="239"/>
        <v>0.47140064400000004</v>
      </c>
      <c r="AA687" s="465">
        <f t="shared" si="240"/>
        <v>657.23031496600004</v>
      </c>
      <c r="AB687" s="429">
        <f t="shared" si="241"/>
        <v>4.8240627933499709E-2</v>
      </c>
      <c r="AC687" s="454">
        <f t="shared" si="242"/>
        <v>94.451032142067206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24.491272860000002</v>
      </c>
      <c r="V688" s="475">
        <f t="shared" si="235"/>
        <v>38.660869408000003</v>
      </c>
      <c r="W688" s="460">
        <f t="shared" si="236"/>
        <v>137.93901398200001</v>
      </c>
      <c r="X688" s="476">
        <f t="shared" si="237"/>
        <v>236.80033877500003</v>
      </c>
      <c r="Y688" s="476">
        <f t="shared" si="238"/>
        <v>199.42866961999999</v>
      </c>
      <c r="Z688" s="478">
        <f t="shared" si="239"/>
        <v>0.29867247600000002</v>
      </c>
      <c r="AA688" s="465">
        <f t="shared" si="240"/>
        <v>637.61883712099996</v>
      </c>
      <c r="AB688" s="429">
        <f t="shared" si="241"/>
        <v>4.6801147762844976E-2</v>
      </c>
      <c r="AC688" s="454">
        <f t="shared" si="242"/>
        <v>94.802914557379523</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13.85696001</v>
      </c>
      <c r="V689" s="475">
        <f t="shared" si="235"/>
        <v>22.973134583</v>
      </c>
      <c r="W689" s="460">
        <f t="shared" si="236"/>
        <v>76.333115011999993</v>
      </c>
      <c r="X689" s="476">
        <f t="shared" si="237"/>
        <v>130.20605949999998</v>
      </c>
      <c r="Y689" s="476">
        <f t="shared" si="238"/>
        <v>121.75551947999999</v>
      </c>
      <c r="Z689" s="478">
        <f t="shared" si="239"/>
        <v>0.17468726400000001</v>
      </c>
      <c r="AA689" s="465">
        <f t="shared" si="240"/>
        <v>365.29947584899998</v>
      </c>
      <c r="AB689" s="429">
        <f t="shared" si="241"/>
        <v>2.6812938626614796E-2</v>
      </c>
      <c r="AC689" s="454">
        <f t="shared" si="242"/>
        <v>94.222407179749965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14.88037169</v>
      </c>
      <c r="V690" s="475">
        <f t="shared" si="235"/>
        <v>21.592234629000004</v>
      </c>
      <c r="W690" s="460">
        <f t="shared" si="236"/>
        <v>78.612510745999998</v>
      </c>
      <c r="X690" s="476">
        <f t="shared" si="237"/>
        <v>144.21569525000001</v>
      </c>
      <c r="Y690" s="476">
        <f t="shared" si="238"/>
        <v>114.89821273999999</v>
      </c>
      <c r="Z690" s="478">
        <f t="shared" si="239"/>
        <v>0.3574446</v>
      </c>
      <c r="AA690" s="465">
        <f t="shared" si="240"/>
        <v>374.556469655</v>
      </c>
      <c r="AB690" s="429">
        <f t="shared" si="241"/>
        <v>2.7492400884835583E-2</v>
      </c>
      <c r="AC690" s="454">
        <f t="shared" si="242"/>
        <v>94.242498928196355</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7.0149651999999998</v>
      </c>
      <c r="V691" s="475">
        <f t="shared" si="235"/>
        <v>17.769303705999999</v>
      </c>
      <c r="W691" s="460">
        <f t="shared" si="236"/>
        <v>53.056660272000002</v>
      </c>
      <c r="X691" s="476">
        <f t="shared" si="237"/>
        <v>58.897124824999999</v>
      </c>
      <c r="Y691" s="476">
        <f t="shared" si="238"/>
        <v>48.502550059999997</v>
      </c>
      <c r="Z691" s="478">
        <f t="shared" si="239"/>
        <v>0.19098769200000001</v>
      </c>
      <c r="AA691" s="465">
        <f t="shared" si="240"/>
        <v>185.431591755</v>
      </c>
      <c r="AB691" s="429">
        <f t="shared" si="241"/>
        <v>1.3610657057765707E-2</v>
      </c>
      <c r="AC691" s="454">
        <f t="shared" si="242"/>
        <v>90.211709240863343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28.742197150000003</v>
      </c>
      <c r="V692" s="475">
        <f t="shared" si="235"/>
        <v>46.362648941000003</v>
      </c>
      <c r="W692" s="460">
        <f t="shared" si="236"/>
        <v>166.19244118399999</v>
      </c>
      <c r="X692" s="476">
        <f t="shared" si="237"/>
        <v>251.14228975</v>
      </c>
      <c r="Y692" s="476">
        <f t="shared" si="238"/>
        <v>152.67573818</v>
      </c>
      <c r="Z692" s="478">
        <f t="shared" si="239"/>
        <v>0.67783597200000001</v>
      </c>
      <c r="AA692" s="465">
        <f t="shared" si="240"/>
        <v>645.79315117700003</v>
      </c>
      <c r="AB692" s="429">
        <f t="shared" si="241"/>
        <v>4.7401141454565476E-2</v>
      </c>
      <c r="AC692" s="454">
        <f t="shared" si="242"/>
        <v>92.010978956624967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6.5672938900000002</v>
      </c>
      <c r="V693" s="475">
        <f t="shared" si="235"/>
        <v>9.7173061579999995</v>
      </c>
      <c r="W693" s="460">
        <f t="shared" si="236"/>
        <v>25.697473802000001</v>
      </c>
      <c r="X693" s="476">
        <f t="shared" si="237"/>
        <v>40.889005574999999</v>
      </c>
      <c r="Y693" s="476">
        <f t="shared" si="238"/>
        <v>27.471768959999999</v>
      </c>
      <c r="Z693" s="478">
        <f t="shared" si="239"/>
        <v>6.8169948000000008E-2</v>
      </c>
      <c r="AA693" s="465">
        <f t="shared" si="240"/>
        <v>110.411018333</v>
      </c>
      <c r="AB693" s="429">
        <f t="shared" si="241"/>
        <v>8.1041557789929535E-3</v>
      </c>
      <c r="AC693" s="454">
        <f t="shared" si="242"/>
        <v>86.333520422088554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28.497444089999998</v>
      </c>
      <c r="V694" s="475">
        <f t="shared" si="235"/>
        <v>41.019895342999995</v>
      </c>
      <c r="W694" s="460">
        <f t="shared" si="236"/>
        <v>155.688865486</v>
      </c>
      <c r="X694" s="476">
        <f t="shared" si="237"/>
        <v>234.66546647500002</v>
      </c>
      <c r="Y694" s="476">
        <f t="shared" si="238"/>
        <v>181.32789467999999</v>
      </c>
      <c r="Z694" s="478">
        <f t="shared" si="239"/>
        <v>0.63388354800000002</v>
      </c>
      <c r="AA694" s="465">
        <f t="shared" si="240"/>
        <v>641.83344962199999</v>
      </c>
      <c r="AB694" s="429">
        <f t="shared" si="241"/>
        <v>4.7110499825455079E-2</v>
      </c>
      <c r="AC694" s="454">
        <f t="shared" si="242"/>
        <v>92.396500546521509</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26.646989610000002</v>
      </c>
      <c r="V695" s="475">
        <f t="shared" si="235"/>
        <v>45.752052759000001</v>
      </c>
      <c r="W695" s="460">
        <f t="shared" si="236"/>
        <v>122.849422234</v>
      </c>
      <c r="X695" s="476">
        <f t="shared" si="237"/>
        <v>165.20257655</v>
      </c>
      <c r="Y695" s="476">
        <f t="shared" si="238"/>
        <v>106.90707566</v>
      </c>
      <c r="Z695" s="478">
        <f t="shared" si="239"/>
        <v>0.50600649599999992</v>
      </c>
      <c r="AA695" s="465">
        <f t="shared" si="240"/>
        <v>467.86412330900004</v>
      </c>
      <c r="AB695" s="429">
        <f t="shared" si="241"/>
        <v>3.4341171705005877E-2</v>
      </c>
      <c r="AC695" s="454">
        <f t="shared" si="242"/>
        <v>85.531137925776562</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45.180345810000006</v>
      </c>
      <c r="V696" s="475">
        <f t="shared" si="235"/>
        <v>78.537250666000006</v>
      </c>
      <c r="W696" s="460">
        <f t="shared" si="236"/>
        <v>275.31690940599998</v>
      </c>
      <c r="X696" s="476">
        <f t="shared" si="237"/>
        <v>435.32872294999999</v>
      </c>
      <c r="Y696" s="476">
        <f t="shared" si="238"/>
        <v>360.56298107999999</v>
      </c>
      <c r="Z696" s="478">
        <f t="shared" si="239"/>
        <v>1.0746692640000002</v>
      </c>
      <c r="AA696" s="465">
        <f t="shared" si="240"/>
        <v>1196.0008791760001</v>
      </c>
      <c r="AB696" s="429">
        <f t="shared" si="241"/>
        <v>8.7786324073399896E-2</v>
      </c>
      <c r="AC696" s="454">
        <f t="shared" si="242"/>
        <v>93.844461445678178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47.026537790000006</v>
      </c>
      <c r="V698" s="475">
        <f t="shared" si="235"/>
        <v>78.528385642000003</v>
      </c>
      <c r="W698" s="460">
        <f t="shared" si="236"/>
        <v>270.158732074</v>
      </c>
      <c r="X698" s="476">
        <f t="shared" si="237"/>
        <v>335.60233520000003</v>
      </c>
      <c r="Y698" s="476">
        <f t="shared" si="238"/>
        <v>206.64500694</v>
      </c>
      <c r="Z698" s="478">
        <f t="shared" si="239"/>
        <v>0.96591431999999999</v>
      </c>
      <c r="AA698" s="465">
        <f t="shared" si="240"/>
        <v>938.92691196600015</v>
      </c>
      <c r="AB698" s="429">
        <f t="shared" si="241"/>
        <v>6.8917125070904292E-2</v>
      </c>
      <c r="AC698" s="454">
        <f t="shared" si="242"/>
        <v>89.219452271546245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146.79260957</v>
      </c>
      <c r="V699" s="475">
        <f t="shared" si="235"/>
        <v>289.51978436499996</v>
      </c>
      <c r="W699" s="460">
        <f t="shared" si="236"/>
        <v>978.85569104399997</v>
      </c>
      <c r="X699" s="476">
        <f t="shared" si="237"/>
        <v>1746.6997193249999</v>
      </c>
      <c r="Y699" s="476">
        <f t="shared" si="238"/>
        <v>1291.69140784</v>
      </c>
      <c r="Z699" s="478">
        <f t="shared" si="239"/>
        <v>3.8392985399999997</v>
      </c>
      <c r="AA699" s="465">
        <f t="shared" si="240"/>
        <v>4457.398510684</v>
      </c>
      <c r="AB699" s="429">
        <f t="shared" si="241"/>
        <v>0.32717252720816209</v>
      </c>
      <c r="AC699" s="454">
        <f t="shared" si="242"/>
        <v>95.66871744135625</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143.27512761</v>
      </c>
      <c r="V700" s="475">
        <f t="shared" si="235"/>
        <v>265.942787243</v>
      </c>
      <c r="W700" s="460">
        <f t="shared" si="236"/>
        <v>878.56627381600003</v>
      </c>
      <c r="X700" s="476">
        <f t="shared" si="237"/>
        <v>1166.872733125</v>
      </c>
      <c r="Y700" s="476">
        <f t="shared" si="238"/>
        <v>708.93845829999998</v>
      </c>
      <c r="Z700" s="478">
        <f t="shared" si="239"/>
        <v>1.5534184799999999</v>
      </c>
      <c r="AA700" s="465">
        <f t="shared" si="240"/>
        <v>3165.148798574</v>
      </c>
      <c r="AB700" s="429">
        <f t="shared" si="241"/>
        <v>0.23232155010085143</v>
      </c>
      <c r="AC700" s="454">
        <f t="shared" si="242"/>
        <v>91.124988836907917</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72.117539440000002</v>
      </c>
      <c r="V701" s="475">
        <f t="shared" si="235"/>
        <v>130.30841231799999</v>
      </c>
      <c r="W701" s="460">
        <f t="shared" si="236"/>
        <v>346.41259499</v>
      </c>
      <c r="X701" s="476">
        <f t="shared" si="237"/>
        <v>435.74519724999999</v>
      </c>
      <c r="Y701" s="476">
        <f t="shared" si="238"/>
        <v>276.85402455999997</v>
      </c>
      <c r="Z701" s="478">
        <f t="shared" si="239"/>
        <v>1.3815738959999999</v>
      </c>
      <c r="AA701" s="465">
        <f t="shared" si="240"/>
        <v>1262.819342454</v>
      </c>
      <c r="AB701" s="429">
        <f t="shared" si="241"/>
        <v>9.2690791430857303E-2</v>
      </c>
      <c r="AC701" s="454">
        <f t="shared" si="242"/>
        <v>84.983113195416422</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18.72324205</v>
      </c>
      <c r="V702" s="475">
        <f t="shared" si="235"/>
        <v>31.767678383</v>
      </c>
      <c r="W702" s="460">
        <f t="shared" si="236"/>
        <v>66.474263702000002</v>
      </c>
      <c r="X702" s="476">
        <f t="shared" si="237"/>
        <v>76.272768275000004</v>
      </c>
      <c r="Y702" s="476">
        <f t="shared" si="238"/>
        <v>43.535986659999999</v>
      </c>
      <c r="Z702" s="478">
        <f t="shared" si="239"/>
        <v>0.290760876</v>
      </c>
      <c r="AA702" s="465">
        <f t="shared" si="240"/>
        <v>237.06469994599999</v>
      </c>
      <c r="AB702" s="429">
        <f t="shared" si="241"/>
        <v>1.7400521135202584E-2</v>
      </c>
      <c r="AC702" s="454">
        <f t="shared" si="242"/>
        <v>77.277042641333381</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223.96759968000001</v>
      </c>
      <c r="V703" s="475">
        <f t="shared" si="235"/>
        <v>505.85885536199999</v>
      </c>
      <c r="W703" s="460">
        <f t="shared" si="236"/>
        <v>2032.9556944620001</v>
      </c>
      <c r="X703" s="476">
        <f t="shared" si="237"/>
        <v>4332.9051315000006</v>
      </c>
      <c r="Y703" s="476">
        <f t="shared" si="238"/>
        <v>4133.1695539399998</v>
      </c>
      <c r="Z703" s="478">
        <f t="shared" si="239"/>
        <v>9.1150815479999991</v>
      </c>
      <c r="AA703" s="465">
        <f t="shared" si="240"/>
        <v>11237.971916491999</v>
      </c>
      <c r="AB703" s="429">
        <f t="shared" si="241"/>
        <v>0.8248658188852025</v>
      </c>
      <c r="AC703" s="454">
        <f t="shared" si="242"/>
        <v>101.50496540316709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54.771415970000007</v>
      </c>
      <c r="V704" s="475">
        <f t="shared" si="235"/>
        <v>111.101576663</v>
      </c>
      <c r="W704" s="460">
        <f t="shared" si="236"/>
        <v>401.395734124</v>
      </c>
      <c r="X704" s="476">
        <f t="shared" si="237"/>
        <v>592.34672364999994</v>
      </c>
      <c r="Y704" s="476">
        <f t="shared" si="238"/>
        <v>465.91153773999997</v>
      </c>
      <c r="Z704" s="478">
        <f t="shared" si="239"/>
        <v>2.4581461920000001</v>
      </c>
      <c r="AA704" s="465">
        <f t="shared" si="240"/>
        <v>1627.9851343389998</v>
      </c>
      <c r="AB704" s="429">
        <f t="shared" si="241"/>
        <v>0.11949391767021432</v>
      </c>
      <c r="AC704" s="454">
        <f t="shared" si="242"/>
        <v>94.080792763747638</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30.566643559999999</v>
      </c>
      <c r="V705" s="475">
        <f t="shared" si="235"/>
        <v>60.661866789999998</v>
      </c>
      <c r="W705" s="460">
        <f t="shared" si="236"/>
        <v>180.06939627599999</v>
      </c>
      <c r="X705" s="476">
        <f t="shared" si="237"/>
        <v>307.05482665</v>
      </c>
      <c r="Y705" s="476">
        <f t="shared" si="238"/>
        <v>186.34836214000001</v>
      </c>
      <c r="Z705" s="478">
        <f t="shared" si="239"/>
        <v>0.61501466400000004</v>
      </c>
      <c r="AA705" s="465">
        <f t="shared" si="240"/>
        <v>765.31611008000004</v>
      </c>
      <c r="AB705" s="429">
        <f t="shared" si="241"/>
        <v>5.6174112601291841E-2</v>
      </c>
      <c r="AC705" s="454">
        <f t="shared" si="242"/>
        <v>92.494455120933367</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88.125235740000008</v>
      </c>
      <c r="V706" s="475">
        <f t="shared" si="235"/>
        <v>158.326227647</v>
      </c>
      <c r="W706" s="460">
        <f t="shared" si="236"/>
        <v>514.13783328600005</v>
      </c>
      <c r="X706" s="476">
        <f t="shared" si="237"/>
        <v>824.64222417500002</v>
      </c>
      <c r="Y706" s="476">
        <f t="shared" si="238"/>
        <v>663.22443595999994</v>
      </c>
      <c r="Z706" s="478">
        <f t="shared" si="239"/>
        <v>3.8250473879999998</v>
      </c>
      <c r="AA706" s="465">
        <f t="shared" si="240"/>
        <v>2252.2810041959997</v>
      </c>
      <c r="AB706" s="429">
        <f t="shared" si="241"/>
        <v>0.16531716120052845</v>
      </c>
      <c r="AC706" s="454">
        <f t="shared" si="242"/>
        <v>91.805176866051681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158.97714189999999</v>
      </c>
      <c r="V707" s="475">
        <f t="shared" si="235"/>
        <v>300.161821981</v>
      </c>
      <c r="W707" s="460">
        <f t="shared" si="236"/>
        <v>1003.1914121460001</v>
      </c>
      <c r="X707" s="476">
        <f t="shared" si="237"/>
        <v>1785.1118868000001</v>
      </c>
      <c r="Y707" s="476">
        <f t="shared" si="238"/>
        <v>1397.18205956</v>
      </c>
      <c r="Z707" s="478">
        <f t="shared" si="239"/>
        <v>4.181068776</v>
      </c>
      <c r="AA707" s="465">
        <f t="shared" si="240"/>
        <v>4648.8053911630004</v>
      </c>
      <c r="AB707" s="429">
        <f t="shared" si="241"/>
        <v>0.34122176975653262</v>
      </c>
      <c r="AC707" s="454">
        <f t="shared" si="242"/>
        <v>95.082278124398229</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182.43707266000001</v>
      </c>
      <c r="V708" s="475">
        <f t="shared" si="235"/>
        <v>361.20651983499999</v>
      </c>
      <c r="W708" s="460">
        <f t="shared" si="236"/>
        <v>1352.04896519</v>
      </c>
      <c r="X708" s="476">
        <f t="shared" si="237"/>
        <v>2428.9613570750003</v>
      </c>
      <c r="Y708" s="476">
        <f t="shared" si="238"/>
        <v>2041.7338987399999</v>
      </c>
      <c r="Z708" s="478">
        <f t="shared" si="239"/>
        <v>5.1075344880000006</v>
      </c>
      <c r="AA708" s="465">
        <f t="shared" si="240"/>
        <v>6371.4953479879996</v>
      </c>
      <c r="AB708" s="429">
        <f t="shared" si="241"/>
        <v>0.46766701027510271</v>
      </c>
      <c r="AC708" s="454">
        <f t="shared" si="242"/>
        <v>97.750188305757248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203.95191058999998</v>
      </c>
      <c r="V709" s="475">
        <f t="shared" si="235"/>
        <v>418.85387038599998</v>
      </c>
      <c r="W709" s="460">
        <f t="shared" si="236"/>
        <v>1530.4073335320002</v>
      </c>
      <c r="X709" s="476">
        <f t="shared" si="237"/>
        <v>2854.0797350999997</v>
      </c>
      <c r="Y709" s="476">
        <f t="shared" si="238"/>
        <v>2384.6726756600001</v>
      </c>
      <c r="Z709" s="478">
        <f t="shared" si="239"/>
        <v>6.1345850999999989</v>
      </c>
      <c r="AA709" s="465">
        <f t="shared" si="240"/>
        <v>7398.1001103680001</v>
      </c>
      <c r="AB709" s="429">
        <f t="shared" si="241"/>
        <v>0.54301967926952432</v>
      </c>
      <c r="AC709" s="454">
        <f t="shared" si="242"/>
        <v>98.020443711933169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42.05463503</v>
      </c>
      <c r="V711" s="475">
        <f t="shared" si="235"/>
        <v>49.496025488000001</v>
      </c>
      <c r="W711" s="460">
        <f t="shared" si="236"/>
        <v>190.84034569600001</v>
      </c>
      <c r="X711" s="476">
        <f t="shared" si="237"/>
        <v>301.18216699999999</v>
      </c>
      <c r="Y711" s="476">
        <f t="shared" si="238"/>
        <v>299.36412483999999</v>
      </c>
      <c r="Z711" s="478">
        <f t="shared" si="239"/>
        <v>1.347948516</v>
      </c>
      <c r="AA711" s="465">
        <f t="shared" si="240"/>
        <v>884.28524656999991</v>
      </c>
      <c r="AB711" s="429">
        <f t="shared" si="241"/>
        <v>6.4906433247944803E-2</v>
      </c>
      <c r="AC711" s="454">
        <f t="shared" si="242"/>
        <v>90.874732401304954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12.427748100000001</v>
      </c>
      <c r="V712" s="475">
        <f t="shared" si="235"/>
        <v>22.418230659999999</v>
      </c>
      <c r="W712" s="460">
        <f t="shared" si="236"/>
        <v>86.437301719999994</v>
      </c>
      <c r="X712" s="476">
        <f t="shared" si="237"/>
        <v>179.90972367500001</v>
      </c>
      <c r="Y712" s="476">
        <f t="shared" si="238"/>
        <v>111.79771832</v>
      </c>
      <c r="Z712" s="478">
        <f t="shared" si="239"/>
        <v>0.73880494799999996</v>
      </c>
      <c r="AA712" s="465">
        <f t="shared" si="240"/>
        <v>413.72952742300004</v>
      </c>
      <c r="AB712" s="429">
        <f t="shared" si="241"/>
        <v>3.0367698724530243E-2</v>
      </c>
      <c r="AC712" s="454">
        <f t="shared" si="242"/>
        <v>97.150637959846293</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22.084316919999999</v>
      </c>
      <c r="V713" s="475">
        <f t="shared" ref="V713:V776" si="256">IFERROR(V$5*I713,"")</f>
        <v>61.944342977999995</v>
      </c>
      <c r="W713" s="460">
        <f t="shared" ref="W713:W776" si="257">IFERROR(W$5*K713,"")</f>
        <v>131.97937260199998</v>
      </c>
      <c r="X713" s="476">
        <f t="shared" ref="X713:X776" si="258">IFERROR(X$5*M713,"")</f>
        <v>195.89020330000002</v>
      </c>
      <c r="Y713" s="476">
        <f t="shared" ref="Y713:Y776" si="259">IFERROR(Y$5*O713,"")</f>
        <v>97.564991079999999</v>
      </c>
      <c r="Z713" s="478">
        <f t="shared" ref="Z713:Z776" si="260">IFERROR(Z$5*Q713,"")</f>
        <v>0.57087487199999998</v>
      </c>
      <c r="AA713" s="465">
        <f t="shared" ref="AA713:AA776" si="261">IFERROR(SUM(U713:Z713),"")</f>
        <v>510.03410175199997</v>
      </c>
      <c r="AB713" s="429">
        <f t="shared" ref="AB713:AB776" si="262">IF(OR(AA713="", AA713=0), "", AA713/$AA$5)</f>
        <v>3.7436443170287728E-2</v>
      </c>
      <c r="AC713" s="454">
        <f t="shared" ref="AC713:AC776" si="263">IF(OR(AB713="", AB713=0), "", IF(AN713&gt;0, AB713/AN713*100, ""))</f>
        <v>86.584798702976826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19.11312161</v>
      </c>
      <c r="V714" s="475">
        <f t="shared" si="256"/>
        <v>41.863901849000001</v>
      </c>
      <c r="W714" s="460">
        <f t="shared" si="257"/>
        <v>153.50762380800001</v>
      </c>
      <c r="X714" s="476">
        <f t="shared" si="258"/>
        <v>322.14858197500001</v>
      </c>
      <c r="Y714" s="476">
        <f t="shared" si="259"/>
        <v>294.71200418000001</v>
      </c>
      <c r="Z714" s="478">
        <f t="shared" si="260"/>
        <v>0.73986277199999995</v>
      </c>
      <c r="AA714" s="465">
        <f t="shared" si="261"/>
        <v>832.08509619400002</v>
      </c>
      <c r="AB714" s="429">
        <f t="shared" si="262"/>
        <v>6.1074948340722253E-2</v>
      </c>
      <c r="AC714" s="454">
        <f t="shared" si="263"/>
        <v>99.76970259355636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3.9425967399999999</v>
      </c>
      <c r="V715" s="475">
        <f t="shared" si="256"/>
        <v>16.374499868999997</v>
      </c>
      <c r="W715" s="460">
        <f t="shared" si="257"/>
        <v>43.446927369999997</v>
      </c>
      <c r="X715" s="476">
        <f t="shared" si="258"/>
        <v>55.236239024999996</v>
      </c>
      <c r="Y715" s="476">
        <f t="shared" si="259"/>
        <v>79.326322700000006</v>
      </c>
      <c r="Z715" s="478">
        <f t="shared" si="260"/>
        <v>1.250404944</v>
      </c>
      <c r="AA715" s="465">
        <f t="shared" si="261"/>
        <v>199.57699064799999</v>
      </c>
      <c r="AB715" s="429">
        <f t="shared" si="262"/>
        <v>1.4648927675278919E-2</v>
      </c>
      <c r="AC715" s="454">
        <f t="shared" si="263"/>
        <v>87.683819043586226</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5.4349652599999994</v>
      </c>
      <c r="V716" s="475">
        <f t="shared" si="256"/>
        <v>14.089713077999999</v>
      </c>
      <c r="W716" s="460">
        <f t="shared" si="257"/>
        <v>43.443408777999998</v>
      </c>
      <c r="X716" s="476">
        <f t="shared" si="258"/>
        <v>75.136973449999999</v>
      </c>
      <c r="Y716" s="476">
        <f t="shared" si="259"/>
        <v>81.433475760000007</v>
      </c>
      <c r="Z716" s="478">
        <f t="shared" si="260"/>
        <v>1.10938128</v>
      </c>
      <c r="AA716" s="465">
        <f t="shared" si="261"/>
        <v>220.64791760599999</v>
      </c>
      <c r="AB716" s="429">
        <f t="shared" si="262"/>
        <v>1.6195531239430416E-2</v>
      </c>
      <c r="AC716" s="454">
        <f t="shared" si="263"/>
        <v>90.832561343031102</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206.20068189999998</v>
      </c>
      <c r="V718" s="475">
        <f t="shared" si="256"/>
        <v>415.48262316400002</v>
      </c>
      <c r="W718" s="460">
        <f t="shared" si="257"/>
        <v>1576.6136459919999</v>
      </c>
      <c r="X718" s="476">
        <f t="shared" si="258"/>
        <v>2939.4573323500003</v>
      </c>
      <c r="Y718" s="476">
        <f t="shared" si="259"/>
        <v>2596.2890642400002</v>
      </c>
      <c r="Z718" s="478">
        <f t="shared" si="260"/>
        <v>6.7794468840000004</v>
      </c>
      <c r="AA718" s="465">
        <f t="shared" si="261"/>
        <v>7740.8227945300005</v>
      </c>
      <c r="AB718" s="429">
        <f t="shared" si="262"/>
        <v>0.56817548403772755</v>
      </c>
      <c r="AC718" s="454">
        <f t="shared" si="263"/>
        <v>98.44176736879345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58.560875809999999</v>
      </c>
      <c r="V719" s="475">
        <f t="shared" si="256"/>
        <v>158.68957208999998</v>
      </c>
      <c r="W719" s="460">
        <f t="shared" si="257"/>
        <v>621.05808164400003</v>
      </c>
      <c r="X719" s="476">
        <f t="shared" si="258"/>
        <v>1343.70107575</v>
      </c>
      <c r="Y719" s="476">
        <f t="shared" si="259"/>
        <v>1263.1408215599999</v>
      </c>
      <c r="Z719" s="478">
        <f t="shared" si="260"/>
        <v>3.0147112079999996</v>
      </c>
      <c r="AA719" s="465">
        <f t="shared" si="261"/>
        <v>3448.1651380619996</v>
      </c>
      <c r="AB719" s="429">
        <f t="shared" si="262"/>
        <v>0.2530949161818849</v>
      </c>
      <c r="AC719" s="454">
        <f t="shared" si="263"/>
        <v>102.27613433695997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20.36692064</v>
      </c>
      <c r="V720" s="475">
        <f t="shared" si="256"/>
        <v>57.010193925999999</v>
      </c>
      <c r="W720" s="460">
        <f t="shared" si="257"/>
        <v>210.822898286</v>
      </c>
      <c r="X720" s="476">
        <f t="shared" si="258"/>
        <v>511.411792375</v>
      </c>
      <c r="Y720" s="476">
        <f t="shared" si="259"/>
        <v>492.24005497999997</v>
      </c>
      <c r="Z720" s="478">
        <f t="shared" si="260"/>
        <v>1.1009650560000002</v>
      </c>
      <c r="AA720" s="465">
        <f t="shared" si="261"/>
        <v>1292.9528252629998</v>
      </c>
      <c r="AB720" s="429">
        <f t="shared" si="262"/>
        <v>9.4902585530167338E-2</v>
      </c>
      <c r="AC720" s="454">
        <f t="shared" si="263"/>
        <v>102.76045598690142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24.871521339999997</v>
      </c>
      <c r="V721" s="475">
        <f t="shared" si="256"/>
        <v>47.817610819999999</v>
      </c>
      <c r="W721" s="460">
        <f t="shared" si="257"/>
        <v>209.50537407799999</v>
      </c>
      <c r="X721" s="476">
        <f t="shared" si="258"/>
        <v>430.42979952500002</v>
      </c>
      <c r="Y721" s="476">
        <f t="shared" si="259"/>
        <v>428.33005922000001</v>
      </c>
      <c r="Z721" s="478">
        <f t="shared" si="260"/>
        <v>1.1048768520000001</v>
      </c>
      <c r="AA721" s="465">
        <f t="shared" si="261"/>
        <v>1142.059241835</v>
      </c>
      <c r="AB721" s="429">
        <f t="shared" si="262"/>
        <v>8.3827014227466232E-2</v>
      </c>
      <c r="AC721" s="454">
        <f t="shared" si="263"/>
        <v>100.97776225047058</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130.20411462999999</v>
      </c>
      <c r="V723" s="475">
        <f t="shared" si="256"/>
        <v>227.81468771600001</v>
      </c>
      <c r="W723" s="460">
        <f t="shared" si="257"/>
        <v>759.62100691399996</v>
      </c>
      <c r="X723" s="476">
        <f t="shared" si="258"/>
        <v>992.40229192499999</v>
      </c>
      <c r="Y723" s="476">
        <f t="shared" si="259"/>
        <v>682.1101060200001</v>
      </c>
      <c r="Z723" s="478">
        <f t="shared" si="260"/>
        <v>2.7674805119999997</v>
      </c>
      <c r="AA723" s="465">
        <f t="shared" si="261"/>
        <v>2794.9196877170002</v>
      </c>
      <c r="AB723" s="429">
        <f t="shared" si="262"/>
        <v>0.20514677684358487</v>
      </c>
      <c r="AC723" s="454">
        <f t="shared" si="263"/>
        <v>90.081634635243148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69.668778759999995</v>
      </c>
      <c r="V724" s="475">
        <f t="shared" si="256"/>
        <v>175.33323502800002</v>
      </c>
      <c r="W724" s="460">
        <f t="shared" si="257"/>
        <v>637.46151407399998</v>
      </c>
      <c r="X724" s="476">
        <f t="shared" si="258"/>
        <v>1159.50293855</v>
      </c>
      <c r="Y724" s="476">
        <f t="shared" si="259"/>
        <v>906.57789265999997</v>
      </c>
      <c r="Z724" s="478">
        <f t="shared" si="260"/>
        <v>2.8108867560000004</v>
      </c>
      <c r="AA724" s="465">
        <f t="shared" si="261"/>
        <v>2951.3552458280001</v>
      </c>
      <c r="AB724" s="429">
        <f t="shared" si="262"/>
        <v>0.21662912843716969</v>
      </c>
      <c r="AC724" s="454">
        <f t="shared" si="263"/>
        <v>98.968958715395232</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49.616407370000005</v>
      </c>
      <c r="V725" s="475">
        <f t="shared" si="256"/>
        <v>135.19130569699999</v>
      </c>
      <c r="W725" s="460">
        <f t="shared" si="257"/>
        <v>535.97277533800002</v>
      </c>
      <c r="X725" s="476">
        <f t="shared" si="258"/>
        <v>1145.66933305</v>
      </c>
      <c r="Y725" s="476">
        <f t="shared" si="259"/>
        <v>998.78555533999997</v>
      </c>
      <c r="Z725" s="478">
        <f t="shared" si="260"/>
        <v>1.6474331520000001</v>
      </c>
      <c r="AA725" s="465">
        <f t="shared" si="261"/>
        <v>2866.8828099469997</v>
      </c>
      <c r="AB725" s="429">
        <f t="shared" si="262"/>
        <v>0.21042886156393129</v>
      </c>
      <c r="AC725" s="454">
        <f t="shared" si="263"/>
        <v>102.88089089489385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37.797842129999999</v>
      </c>
      <c r="V726" s="475">
        <f t="shared" si="256"/>
        <v>89.662364190000005</v>
      </c>
      <c r="W726" s="460">
        <f t="shared" si="257"/>
        <v>444.12370371599997</v>
      </c>
      <c r="X726" s="476">
        <f t="shared" si="258"/>
        <v>1242.3118996749999</v>
      </c>
      <c r="Y726" s="476">
        <f t="shared" si="259"/>
        <v>1279.6948888799998</v>
      </c>
      <c r="Z726" s="478">
        <f t="shared" si="260"/>
        <v>2.6034860040000001</v>
      </c>
      <c r="AA726" s="465">
        <f t="shared" si="261"/>
        <v>3096.1941845949996</v>
      </c>
      <c r="AB726" s="429">
        <f t="shared" si="262"/>
        <v>0.22726028953280972</v>
      </c>
      <c r="AC726" s="454">
        <f t="shared" si="263"/>
        <v>105.99305511131969</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22.712857110000002</v>
      </c>
      <c r="V727" s="475">
        <f t="shared" si="256"/>
        <v>50.998407369000006</v>
      </c>
      <c r="W727" s="460">
        <f t="shared" si="257"/>
        <v>240.82099733999999</v>
      </c>
      <c r="X727" s="476">
        <f t="shared" si="258"/>
        <v>685.1135420249999</v>
      </c>
      <c r="Y727" s="476">
        <f t="shared" si="259"/>
        <v>912.83156187999998</v>
      </c>
      <c r="Z727" s="478">
        <f t="shared" si="260"/>
        <v>2.1707135759999998</v>
      </c>
      <c r="AA727" s="465">
        <f t="shared" si="261"/>
        <v>1914.6480792999998</v>
      </c>
      <c r="AB727" s="429">
        <f t="shared" si="262"/>
        <v>0.14053494416470932</v>
      </c>
      <c r="AC727" s="454">
        <f t="shared" si="263"/>
        <v>104.53915261104272</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38.042694079999997</v>
      </c>
      <c r="V729" s="475">
        <f t="shared" si="256"/>
        <v>64.090361860000002</v>
      </c>
      <c r="W729" s="460">
        <f t="shared" si="257"/>
        <v>258.49227742799997</v>
      </c>
      <c r="X729" s="476">
        <f t="shared" si="258"/>
        <v>395.63524440000003</v>
      </c>
      <c r="Y729" s="476">
        <f t="shared" si="259"/>
        <v>317.37385033999999</v>
      </c>
      <c r="Z729" s="478">
        <f t="shared" si="260"/>
        <v>1.5091196519999999</v>
      </c>
      <c r="AA729" s="465">
        <f t="shared" si="261"/>
        <v>1075.14354776</v>
      </c>
      <c r="AB729" s="429">
        <f t="shared" si="262"/>
        <v>7.8915410140927775E-2</v>
      </c>
      <c r="AC729" s="454">
        <f t="shared" si="263"/>
        <v>94.800541068565821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0.71896068000000002</v>
      </c>
      <c r="V731" s="475">
        <f t="shared" si="256"/>
        <v>1.574755812</v>
      </c>
      <c r="W731" s="460">
        <f t="shared" si="257"/>
        <v>6.071738904</v>
      </c>
      <c r="X731" s="476">
        <f t="shared" si="258"/>
        <v>14.365280599999998</v>
      </c>
      <c r="Y731" s="476">
        <f t="shared" si="259"/>
        <v>9.3901618199999994</v>
      </c>
      <c r="Z731" s="478">
        <f t="shared" si="260"/>
        <v>2.7830736000000002E-2</v>
      </c>
      <c r="AA731" s="465">
        <f t="shared" si="261"/>
        <v>32.148728551999994</v>
      </c>
      <c r="AB731" s="429">
        <f t="shared" si="262"/>
        <v>2.3597129001761592E-3</v>
      </c>
      <c r="AC731" s="454">
        <f t="shared" si="263"/>
        <v>101.54277733928228</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2.6514256600000001</v>
      </c>
      <c r="V732" s="475">
        <f t="shared" si="256"/>
        <v>3.9449058040000002</v>
      </c>
      <c r="W732" s="460">
        <f t="shared" si="257"/>
        <v>18.586700440000001</v>
      </c>
      <c r="X732" s="476">
        <f t="shared" si="258"/>
        <v>30.3566021</v>
      </c>
      <c r="Y732" s="476">
        <f t="shared" si="259"/>
        <v>13.76663422</v>
      </c>
      <c r="Z732" s="478">
        <f t="shared" si="260"/>
        <v>0.20976921600000001</v>
      </c>
      <c r="AA732" s="465">
        <f t="shared" si="261"/>
        <v>69.516037440000005</v>
      </c>
      <c r="AB732" s="429">
        <f t="shared" si="262"/>
        <v>5.1024689841456259E-3</v>
      </c>
      <c r="AC732" s="454">
        <f t="shared" si="263"/>
        <v>93.836711112179898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4.7945406000000004</v>
      </c>
      <c r="V733" s="475">
        <f t="shared" si="256"/>
        <v>8.4931160089999995</v>
      </c>
      <c r="W733" s="460">
        <f t="shared" si="257"/>
        <v>32.746653477999999</v>
      </c>
      <c r="X733" s="476">
        <f t="shared" si="258"/>
        <v>63.977235575000002</v>
      </c>
      <c r="Y733" s="476">
        <f t="shared" si="259"/>
        <v>44.72621144</v>
      </c>
      <c r="Z733" s="478">
        <f t="shared" si="260"/>
        <v>0.1514469</v>
      </c>
      <c r="AA733" s="465">
        <f t="shared" si="261"/>
        <v>154.88920400199999</v>
      </c>
      <c r="AB733" s="429">
        <f t="shared" si="262"/>
        <v>1.1368849383587785E-2</v>
      </c>
      <c r="AC733" s="454">
        <f t="shared" si="263"/>
        <v>97.655272585426061</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5.9379309600000001</v>
      </c>
      <c r="V734" s="475">
        <f t="shared" si="256"/>
        <v>7.7257034190000002</v>
      </c>
      <c r="W734" s="460">
        <f t="shared" si="257"/>
        <v>33.715255882000001</v>
      </c>
      <c r="X734" s="476">
        <f t="shared" si="258"/>
        <v>51.387018099999999</v>
      </c>
      <c r="Y734" s="476">
        <f t="shared" si="259"/>
        <v>40.834928159999997</v>
      </c>
      <c r="Z734" s="478">
        <f t="shared" si="260"/>
        <v>7.5802188000000006E-2</v>
      </c>
      <c r="AA734" s="465">
        <f t="shared" si="261"/>
        <v>139.676638709</v>
      </c>
      <c r="AB734" s="429">
        <f t="shared" si="262"/>
        <v>1.0252248877642397E-2</v>
      </c>
      <c r="AC734" s="454">
        <f t="shared" si="263"/>
        <v>94.622471702555742</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3.0567364000000001</v>
      </c>
      <c r="V735" s="475">
        <f t="shared" si="256"/>
        <v>4.6227073690000005</v>
      </c>
      <c r="W735" s="460">
        <f t="shared" si="257"/>
        <v>17.823634598000002</v>
      </c>
      <c r="X735" s="476">
        <f t="shared" si="258"/>
        <v>35.572379975000004</v>
      </c>
      <c r="Y735" s="476">
        <f t="shared" si="259"/>
        <v>19.43900764</v>
      </c>
      <c r="Z735" s="478">
        <f t="shared" si="260"/>
        <v>8.1697332000000011E-2</v>
      </c>
      <c r="AA735" s="465">
        <f t="shared" si="261"/>
        <v>80.596163314000009</v>
      </c>
      <c r="AB735" s="429">
        <f t="shared" si="262"/>
        <v>5.9157489220493251E-3</v>
      </c>
      <c r="AC735" s="454">
        <f t="shared" si="263"/>
        <v>95.974244124843366</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9.7797854500000003</v>
      </c>
      <c r="V736" s="475">
        <f t="shared" si="256"/>
        <v>15.538595191000001</v>
      </c>
      <c r="W736" s="460">
        <f t="shared" si="257"/>
        <v>51.175640362000003</v>
      </c>
      <c r="X736" s="476">
        <f t="shared" si="258"/>
        <v>98.731406675000002</v>
      </c>
      <c r="Y736" s="476">
        <f t="shared" si="259"/>
        <v>59.946410199999995</v>
      </c>
      <c r="Z736" s="478">
        <f t="shared" si="260"/>
        <v>0.191772528</v>
      </c>
      <c r="AA736" s="465">
        <f t="shared" si="261"/>
        <v>235.36361040600002</v>
      </c>
      <c r="AB736" s="429">
        <f t="shared" si="262"/>
        <v>1.7275661362742223E-2</v>
      </c>
      <c r="AC736" s="454">
        <f t="shared" si="263"/>
        <v>93.671339228932069</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1.9887355600000001</v>
      </c>
      <c r="V737" s="475">
        <f t="shared" si="256"/>
        <v>3.3097101309999997</v>
      </c>
      <c r="W737" s="460">
        <f t="shared" si="257"/>
        <v>18.804591343999999</v>
      </c>
      <c r="X737" s="476">
        <f t="shared" si="258"/>
        <v>16.069466600000002</v>
      </c>
      <c r="Y737" s="476">
        <f t="shared" si="259"/>
        <v>22.23380672</v>
      </c>
      <c r="Z737" s="478">
        <f t="shared" si="260"/>
        <v>5.9878379999999995E-2</v>
      </c>
      <c r="AA737" s="465">
        <f t="shared" si="261"/>
        <v>62.466188735000003</v>
      </c>
      <c r="AB737" s="429">
        <f t="shared" si="262"/>
        <v>4.5850109171315327E-3</v>
      </c>
      <c r="AC737" s="454">
        <f t="shared" si="263"/>
        <v>96.36140361565478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12.71294035</v>
      </c>
      <c r="V738" s="475">
        <f t="shared" si="256"/>
        <v>23.383720450999999</v>
      </c>
      <c r="W738" s="460">
        <f t="shared" si="257"/>
        <v>103.70647533399999</v>
      </c>
      <c r="X738" s="476">
        <f t="shared" si="258"/>
        <v>145.806942875</v>
      </c>
      <c r="Y738" s="476">
        <f t="shared" si="259"/>
        <v>131.77241577999999</v>
      </c>
      <c r="Z738" s="478">
        <f t="shared" si="260"/>
        <v>0.52121364000000003</v>
      </c>
      <c r="AA738" s="465">
        <f t="shared" si="261"/>
        <v>417.90370842999999</v>
      </c>
      <c r="AB738" s="429">
        <f t="shared" si="262"/>
        <v>3.0674083120229009E-2</v>
      </c>
      <c r="AC738" s="454">
        <f t="shared" si="263"/>
        <v>96.705491893765739</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115.41922356000001</v>
      </c>
      <c r="V740" s="475">
        <f t="shared" si="256"/>
        <v>247.85964158900001</v>
      </c>
      <c r="W740" s="460">
        <f t="shared" si="257"/>
        <v>1022.76610128</v>
      </c>
      <c r="X740" s="476">
        <f t="shared" si="258"/>
        <v>1892.1387490499999</v>
      </c>
      <c r="Y740" s="476">
        <f t="shared" si="259"/>
        <v>1687.0918415199999</v>
      </c>
      <c r="Z740" s="478">
        <f t="shared" si="260"/>
        <v>3.7334185079999997</v>
      </c>
      <c r="AA740" s="465">
        <f t="shared" si="261"/>
        <v>4969.0089755070003</v>
      </c>
      <c r="AB740" s="429">
        <f t="shared" si="262"/>
        <v>0.36472467524273344</v>
      </c>
      <c r="AC740" s="454">
        <f t="shared" si="263"/>
        <v>100.28385104624284</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44.251651220000007</v>
      </c>
      <c r="V741" s="475">
        <f t="shared" si="256"/>
        <v>92.193549217000012</v>
      </c>
      <c r="W741" s="460">
        <f t="shared" si="257"/>
        <v>346.51344558599999</v>
      </c>
      <c r="X741" s="476">
        <f t="shared" si="258"/>
        <v>676.15328879999993</v>
      </c>
      <c r="Y741" s="476">
        <f t="shared" si="259"/>
        <v>618.56702783999992</v>
      </c>
      <c r="Z741" s="478">
        <f t="shared" si="260"/>
        <v>1.4173613759999999</v>
      </c>
      <c r="AA741" s="465">
        <f t="shared" si="261"/>
        <v>1779.0963240389997</v>
      </c>
      <c r="AB741" s="429">
        <f t="shared" si="262"/>
        <v>0.13058546124772458</v>
      </c>
      <c r="AC741" s="454">
        <f t="shared" si="263"/>
        <v>99.185518701174331</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59.125451220000002</v>
      </c>
      <c r="V742" s="475">
        <f t="shared" si="256"/>
        <v>128.91138407700001</v>
      </c>
      <c r="W742" s="460">
        <f t="shared" si="257"/>
        <v>570.07683825399999</v>
      </c>
      <c r="X742" s="476">
        <f t="shared" si="258"/>
        <v>1100.6937138999999</v>
      </c>
      <c r="Y742" s="476">
        <f t="shared" si="259"/>
        <v>953.59222318000002</v>
      </c>
      <c r="Z742" s="478">
        <f t="shared" si="260"/>
        <v>1.9449224760000001</v>
      </c>
      <c r="AA742" s="465">
        <f t="shared" si="261"/>
        <v>2814.3445331070002</v>
      </c>
      <c r="AB742" s="429">
        <f t="shared" si="262"/>
        <v>0.20657255821396067</v>
      </c>
      <c r="AC742" s="454">
        <f t="shared" si="263"/>
        <v>101.82717297210424</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41.601121769999999</v>
      </c>
      <c r="V743" s="475">
        <f t="shared" si="256"/>
        <v>97.856555880999991</v>
      </c>
      <c r="W743" s="460">
        <f t="shared" si="257"/>
        <v>357.15163622599999</v>
      </c>
      <c r="X743" s="476">
        <f t="shared" si="258"/>
        <v>717.47116759999994</v>
      </c>
      <c r="Y743" s="476">
        <f t="shared" si="259"/>
        <v>642.03204306000009</v>
      </c>
      <c r="Z743" s="478">
        <f t="shared" si="260"/>
        <v>1.189673376</v>
      </c>
      <c r="AA743" s="465">
        <f t="shared" si="261"/>
        <v>1857.3021979129999</v>
      </c>
      <c r="AB743" s="429">
        <f t="shared" si="262"/>
        <v>0.13632576320559306</v>
      </c>
      <c r="AC743" s="454">
        <f t="shared" si="263"/>
        <v>100.16007240520737</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106.36673841000001</v>
      </c>
      <c r="V744" s="475">
        <f t="shared" si="256"/>
        <v>232.05736625399999</v>
      </c>
      <c r="W744" s="460">
        <f t="shared" si="257"/>
        <v>819.88483268999994</v>
      </c>
      <c r="X744" s="476">
        <f t="shared" si="258"/>
        <v>1622.7167863500001</v>
      </c>
      <c r="Y744" s="476">
        <f t="shared" si="259"/>
        <v>1538.5255792799999</v>
      </c>
      <c r="Z744" s="478">
        <f t="shared" si="260"/>
        <v>4.0074552719999996</v>
      </c>
      <c r="AA744" s="465">
        <f t="shared" si="261"/>
        <v>4323.5587582560001</v>
      </c>
      <c r="AB744" s="429">
        <f t="shared" si="262"/>
        <v>0.31734870509806223</v>
      </c>
      <c r="AC744" s="454">
        <f t="shared" si="263"/>
        <v>98.605237002815386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131.39672121000001</v>
      </c>
      <c r="V746" s="475">
        <f t="shared" si="256"/>
        <v>228.55845752599998</v>
      </c>
      <c r="W746" s="460">
        <f t="shared" si="257"/>
        <v>760.56568079800002</v>
      </c>
      <c r="X746" s="476">
        <f t="shared" si="258"/>
        <v>996.78772325</v>
      </c>
      <c r="Y746" s="476">
        <f t="shared" si="259"/>
        <v>683.24104923999994</v>
      </c>
      <c r="Z746" s="478">
        <f t="shared" si="260"/>
        <v>2.7109623119999999</v>
      </c>
      <c r="AA746" s="465">
        <f t="shared" si="261"/>
        <v>2803.2605943359999</v>
      </c>
      <c r="AB746" s="429">
        <f t="shared" si="262"/>
        <v>0.20575899840986495</v>
      </c>
      <c r="AC746" s="454">
        <f t="shared" si="263"/>
        <v>90.037645286050363</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88.366434030000008</v>
      </c>
      <c r="V747" s="475">
        <f t="shared" si="256"/>
        <v>259.30361351300002</v>
      </c>
      <c r="W747" s="460">
        <f t="shared" si="257"/>
        <v>1116.3005549080001</v>
      </c>
      <c r="X747" s="476">
        <f t="shared" si="258"/>
        <v>2730.5280422749997</v>
      </c>
      <c r="Y747" s="476">
        <f t="shared" si="259"/>
        <v>2724.8193972200002</v>
      </c>
      <c r="Z747" s="478">
        <f t="shared" si="260"/>
        <v>5.8036725840000001</v>
      </c>
      <c r="AA747" s="465">
        <f t="shared" si="261"/>
        <v>6925.1217145300006</v>
      </c>
      <c r="AB747" s="429">
        <f t="shared" si="262"/>
        <v>0.50830312056150917</v>
      </c>
      <c r="AC747" s="454">
        <f t="shared" si="263"/>
        <v>104.72665395898562</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49.550667840000003</v>
      </c>
      <c r="V748" s="475">
        <f t="shared" si="256"/>
        <v>120.33407003100001</v>
      </c>
      <c r="W748" s="460">
        <f t="shared" si="257"/>
        <v>498.59478037600002</v>
      </c>
      <c r="X748" s="476">
        <f t="shared" si="258"/>
        <v>1023.4965125</v>
      </c>
      <c r="Y748" s="476">
        <f t="shared" si="259"/>
        <v>990.82023504000006</v>
      </c>
      <c r="Z748" s="478">
        <f t="shared" si="260"/>
        <v>2.3377302960000002</v>
      </c>
      <c r="AA748" s="465">
        <f t="shared" si="261"/>
        <v>2685.1339960830001</v>
      </c>
      <c r="AB748" s="429">
        <f t="shared" si="262"/>
        <v>0.19708851997086024</v>
      </c>
      <c r="AC748" s="454">
        <f t="shared" si="263"/>
        <v>101.91753849611504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26.674090739999997</v>
      </c>
      <c r="V749" s="475">
        <f t="shared" si="256"/>
        <v>44.930220356000007</v>
      </c>
      <c r="W749" s="460">
        <f t="shared" si="257"/>
        <v>172.84538394199998</v>
      </c>
      <c r="X749" s="476">
        <f t="shared" si="258"/>
        <v>348.1705293</v>
      </c>
      <c r="Y749" s="476">
        <f t="shared" si="259"/>
        <v>289.59440233999999</v>
      </c>
      <c r="Z749" s="478">
        <f t="shared" si="260"/>
        <v>0.80534250000000007</v>
      </c>
      <c r="AA749" s="465">
        <f t="shared" si="261"/>
        <v>883.019969178</v>
      </c>
      <c r="AB749" s="429">
        <f t="shared" si="262"/>
        <v>6.4813562035965944E-2</v>
      </c>
      <c r="AC749" s="454">
        <f t="shared" si="263"/>
        <v>97.827491107274113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14.012086490000002</v>
      </c>
      <c r="V750" s="475">
        <f t="shared" si="256"/>
        <v>25.873638573999997</v>
      </c>
      <c r="W750" s="460">
        <f t="shared" si="257"/>
        <v>69.693597358000005</v>
      </c>
      <c r="X750" s="476">
        <f t="shared" si="258"/>
        <v>126.017192675</v>
      </c>
      <c r="Y750" s="476">
        <f t="shared" si="259"/>
        <v>91.524920940000001</v>
      </c>
      <c r="Z750" s="478">
        <f t="shared" si="260"/>
        <v>0.34229231999999998</v>
      </c>
      <c r="AA750" s="465">
        <f t="shared" si="261"/>
        <v>327.46372835700004</v>
      </c>
      <c r="AB750" s="429">
        <f t="shared" si="262"/>
        <v>2.4035799204125075E-2</v>
      </c>
      <c r="AC750" s="454">
        <f t="shared" si="263"/>
        <v>90.771556165215841</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44.809411279999999</v>
      </c>
      <c r="V752" s="475">
        <f t="shared" si="256"/>
        <v>107.49269913200001</v>
      </c>
      <c r="W752" s="460">
        <f t="shared" si="257"/>
        <v>456.40515797799998</v>
      </c>
      <c r="X752" s="476">
        <f t="shared" si="258"/>
        <v>961.85458544999995</v>
      </c>
      <c r="Y752" s="476">
        <f t="shared" si="259"/>
        <v>935.08116649999999</v>
      </c>
      <c r="Z752" s="478">
        <f t="shared" si="260"/>
        <v>4.3395252600000003</v>
      </c>
      <c r="AA752" s="465">
        <f t="shared" si="261"/>
        <v>2509.9825455999999</v>
      </c>
      <c r="AB752" s="429">
        <f t="shared" si="262"/>
        <v>0.18423242407516147</v>
      </c>
      <c r="AC752" s="454">
        <f t="shared" si="263"/>
        <v>100.92710517152315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3.1543358700000002</v>
      </c>
      <c r="V753" s="475">
        <f t="shared" si="256"/>
        <v>14.106980047999999</v>
      </c>
      <c r="W753" s="460">
        <f t="shared" si="257"/>
        <v>60.620007293999997</v>
      </c>
      <c r="X753" s="476">
        <f t="shared" si="258"/>
        <v>124.70824134999999</v>
      </c>
      <c r="Y753" s="476">
        <f t="shared" si="259"/>
        <v>128.92443919999999</v>
      </c>
      <c r="Z753" s="478">
        <f t="shared" si="260"/>
        <v>0.96124048800000006</v>
      </c>
      <c r="AA753" s="465">
        <f t="shared" si="261"/>
        <v>332.47524425</v>
      </c>
      <c r="AB753" s="429">
        <f t="shared" si="262"/>
        <v>2.440364388211979E-2</v>
      </c>
      <c r="AC753" s="454">
        <f t="shared" si="263"/>
        <v>101.55819768960286</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4.5981066200000003</v>
      </c>
      <c r="V754" s="475">
        <f t="shared" si="256"/>
        <v>7.8721929159999995</v>
      </c>
      <c r="W754" s="460">
        <f t="shared" si="257"/>
        <v>34.335494116</v>
      </c>
      <c r="X754" s="476">
        <f t="shared" si="258"/>
        <v>60.710779800000005</v>
      </c>
      <c r="Y754" s="476">
        <f t="shared" si="259"/>
        <v>70.899837559999995</v>
      </c>
      <c r="Z754" s="478">
        <f t="shared" si="260"/>
        <v>1.536409296</v>
      </c>
      <c r="AA754" s="465">
        <f t="shared" si="261"/>
        <v>179.95282030799999</v>
      </c>
      <c r="AB754" s="429">
        <f t="shared" si="262"/>
        <v>1.3208515876981795E-2</v>
      </c>
      <c r="AC754" s="454">
        <f t="shared" si="263"/>
        <v>88.157322774879248</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13.35638937</v>
      </c>
      <c r="V755" s="475">
        <f t="shared" si="256"/>
        <v>31.218108005000001</v>
      </c>
      <c r="W755" s="460">
        <f t="shared" si="257"/>
        <v>126.52221967000001</v>
      </c>
      <c r="X755" s="476">
        <f t="shared" si="258"/>
        <v>304.18586275000001</v>
      </c>
      <c r="Y755" s="476">
        <f t="shared" si="259"/>
        <v>290.53881084</v>
      </c>
      <c r="Z755" s="478">
        <f t="shared" si="260"/>
        <v>2.1221843160000002</v>
      </c>
      <c r="AA755" s="465">
        <f t="shared" si="261"/>
        <v>767.94357495100007</v>
      </c>
      <c r="AB755" s="429">
        <f t="shared" si="262"/>
        <v>5.6366968214254264E-2</v>
      </c>
      <c r="AC755" s="454">
        <f t="shared" si="263"/>
        <v>99.605421199000062</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5.8581933799999995</v>
      </c>
      <c r="V756" s="475">
        <f t="shared" si="256"/>
        <v>24.751530643000002</v>
      </c>
      <c r="W756" s="460">
        <f t="shared" si="257"/>
        <v>66.999717246000003</v>
      </c>
      <c r="X756" s="476">
        <f t="shared" si="258"/>
        <v>164.81355440000002</v>
      </c>
      <c r="Y756" s="476">
        <f t="shared" si="259"/>
        <v>159.62805698</v>
      </c>
      <c r="Z756" s="478">
        <f t="shared" si="260"/>
        <v>0.87491047200000005</v>
      </c>
      <c r="AA756" s="465">
        <f t="shared" si="261"/>
        <v>422.925963121</v>
      </c>
      <c r="AB756" s="429">
        <f t="shared" si="262"/>
        <v>3.104271602473576E-2</v>
      </c>
      <c r="AC756" s="454">
        <f t="shared" si="263"/>
        <v>99.058315925645473</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79.927152129999996</v>
      </c>
      <c r="V757" s="475">
        <f t="shared" si="256"/>
        <v>164.23303265600001</v>
      </c>
      <c r="W757" s="460">
        <f t="shared" si="257"/>
        <v>674.99769121400004</v>
      </c>
      <c r="X757" s="476">
        <f t="shared" si="258"/>
        <v>1347.1592576749999</v>
      </c>
      <c r="Y757" s="476">
        <f t="shared" si="259"/>
        <v>1271.02534552</v>
      </c>
      <c r="Z757" s="478">
        <f t="shared" si="260"/>
        <v>3.0939542759999998</v>
      </c>
      <c r="AA757" s="465">
        <f t="shared" si="261"/>
        <v>3540.4364334710003</v>
      </c>
      <c r="AB757" s="429">
        <f t="shared" si="262"/>
        <v>0.25986761842858191</v>
      </c>
      <c r="AC757" s="454">
        <f t="shared" si="263"/>
        <v>100.46155231690661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46.321734499999998</v>
      </c>
      <c r="V759" s="475">
        <f t="shared" si="256"/>
        <v>99.865192014000002</v>
      </c>
      <c r="W759" s="460">
        <f t="shared" si="257"/>
        <v>470.17733285600002</v>
      </c>
      <c r="X759" s="476">
        <f t="shared" si="258"/>
        <v>929.25407575000008</v>
      </c>
      <c r="Y759" s="476">
        <f t="shared" si="259"/>
        <v>1049.0058509800001</v>
      </c>
      <c r="Z759" s="478">
        <f t="shared" si="260"/>
        <v>2.742657168</v>
      </c>
      <c r="AA759" s="465">
        <f t="shared" si="261"/>
        <v>2597.3668432680001</v>
      </c>
      <c r="AB759" s="429">
        <f t="shared" si="262"/>
        <v>0.1906464212615972</v>
      </c>
      <c r="AC759" s="454">
        <f t="shared" si="263"/>
        <v>102.13089401009039</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29.067107840000002</v>
      </c>
      <c r="V760" s="475">
        <f t="shared" si="256"/>
        <v>65.108774269000008</v>
      </c>
      <c r="W760" s="460">
        <f t="shared" si="257"/>
        <v>283.61619193600001</v>
      </c>
      <c r="X760" s="476">
        <f t="shared" si="258"/>
        <v>523.95274855000002</v>
      </c>
      <c r="Y760" s="476">
        <f t="shared" si="259"/>
        <v>516.81857597999999</v>
      </c>
      <c r="Z760" s="478">
        <f t="shared" si="260"/>
        <v>1.7027882640000001</v>
      </c>
      <c r="AA760" s="465">
        <f t="shared" si="261"/>
        <v>1420.2661868390001</v>
      </c>
      <c r="AB760" s="429">
        <f t="shared" si="262"/>
        <v>0.10424737131818849</v>
      </c>
      <c r="AC760" s="454">
        <f t="shared" si="263"/>
        <v>100.61509237112422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13.916195429999998</v>
      </c>
      <c r="V761" s="475">
        <f t="shared" si="256"/>
        <v>42.511292361999999</v>
      </c>
      <c r="W761" s="460">
        <f t="shared" si="257"/>
        <v>168.20199704000001</v>
      </c>
      <c r="X761" s="476">
        <f t="shared" si="258"/>
        <v>335.69726300000002</v>
      </c>
      <c r="Y761" s="476">
        <f t="shared" si="259"/>
        <v>315.36386511999996</v>
      </c>
      <c r="Z761" s="478">
        <f t="shared" si="260"/>
        <v>2.3302626119999998</v>
      </c>
      <c r="AA761" s="465">
        <f t="shared" si="261"/>
        <v>878.02087556399999</v>
      </c>
      <c r="AB761" s="429">
        <f t="shared" si="262"/>
        <v>6.444662915179096E-2</v>
      </c>
      <c r="AC761" s="454">
        <f t="shared" si="263"/>
        <v>99.438975912062205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19.413185800000001</v>
      </c>
      <c r="V762" s="475">
        <f t="shared" si="256"/>
        <v>64.274214690000008</v>
      </c>
      <c r="W762" s="460">
        <f t="shared" si="257"/>
        <v>247.82016798000001</v>
      </c>
      <c r="X762" s="476">
        <f t="shared" si="258"/>
        <v>442.84098760000001</v>
      </c>
      <c r="Y762" s="476">
        <f t="shared" si="259"/>
        <v>537.87299896000002</v>
      </c>
      <c r="Z762" s="478">
        <f t="shared" si="260"/>
        <v>2.1311494560000002</v>
      </c>
      <c r="AA762" s="465">
        <f t="shared" si="261"/>
        <v>1314.3527044860002</v>
      </c>
      <c r="AB762" s="429">
        <f t="shared" si="262"/>
        <v>9.6473334151937776E-2</v>
      </c>
      <c r="AC762" s="454">
        <f t="shared" si="263"/>
        <v>100.37149501372571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6.07315513</v>
      </c>
      <c r="V763" s="475">
        <f t="shared" si="256"/>
        <v>22.183673504999998</v>
      </c>
      <c r="W763" s="460">
        <f t="shared" si="257"/>
        <v>99.391037438000012</v>
      </c>
      <c r="X763" s="476">
        <f t="shared" si="258"/>
        <v>208.87339825000001</v>
      </c>
      <c r="Y763" s="476">
        <f t="shared" si="259"/>
        <v>250.09001585999999</v>
      </c>
      <c r="Z763" s="478">
        <f t="shared" si="260"/>
        <v>1.0406983679999999</v>
      </c>
      <c r="AA763" s="465">
        <f t="shared" si="261"/>
        <v>587.65197855099996</v>
      </c>
      <c r="AB763" s="429">
        <f t="shared" si="262"/>
        <v>4.313358621190546E-2</v>
      </c>
      <c r="AC763" s="454">
        <f t="shared" si="263"/>
        <v>103.16233562454258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17.288369540000001</v>
      </c>
      <c r="V764" s="475">
        <f t="shared" si="256"/>
        <v>42.941278617999998</v>
      </c>
      <c r="W764" s="460">
        <f t="shared" si="257"/>
        <v>167.51400234799999</v>
      </c>
      <c r="X764" s="476">
        <f t="shared" si="258"/>
        <v>334.32416434999999</v>
      </c>
      <c r="Y764" s="476">
        <f t="shared" si="259"/>
        <v>305.85062307999999</v>
      </c>
      <c r="Z764" s="478">
        <f t="shared" si="260"/>
        <v>1.4184196679999999</v>
      </c>
      <c r="AA764" s="465">
        <f t="shared" si="261"/>
        <v>869.33685760399999</v>
      </c>
      <c r="AB764" s="429">
        <f t="shared" si="262"/>
        <v>6.3809223253376388E-2</v>
      </c>
      <c r="AC764" s="454">
        <f t="shared" si="263"/>
        <v>99.770405611881301</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12.651904760000001</v>
      </c>
      <c r="V765" s="475">
        <f t="shared" si="256"/>
        <v>23.263725534000002</v>
      </c>
      <c r="W765" s="460">
        <f t="shared" si="257"/>
        <v>105.217056098</v>
      </c>
      <c r="X765" s="476">
        <f t="shared" si="258"/>
        <v>208.945978725</v>
      </c>
      <c r="Y765" s="476">
        <f t="shared" si="259"/>
        <v>242.36880538000003</v>
      </c>
      <c r="Z765" s="478">
        <f t="shared" si="260"/>
        <v>0.61274056799999999</v>
      </c>
      <c r="AA765" s="465">
        <f t="shared" si="261"/>
        <v>593.06021106500009</v>
      </c>
      <c r="AB765" s="429">
        <f t="shared" si="262"/>
        <v>4.3530549843291258E-2</v>
      </c>
      <c r="AC765" s="454">
        <f t="shared" si="263"/>
        <v>100.74060272987629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5.7729043199999994</v>
      </c>
      <c r="V766" s="475">
        <f t="shared" si="256"/>
        <v>10.605243964</v>
      </c>
      <c r="W766" s="460">
        <f t="shared" si="257"/>
        <v>48.753108095999998</v>
      </c>
      <c r="X766" s="476">
        <f t="shared" si="258"/>
        <v>83.90048452500001</v>
      </c>
      <c r="Y766" s="476">
        <f t="shared" si="259"/>
        <v>103.4135792</v>
      </c>
      <c r="Z766" s="478">
        <f t="shared" si="260"/>
        <v>0.84200574000000006</v>
      </c>
      <c r="AA766" s="465">
        <f t="shared" si="261"/>
        <v>253.287325845</v>
      </c>
      <c r="AB766" s="429">
        <f t="shared" si="262"/>
        <v>1.8591259971007048E-2</v>
      </c>
      <c r="AC766" s="454">
        <f t="shared" si="263"/>
        <v>96.210588934790124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3.62200962</v>
      </c>
      <c r="V767" s="475">
        <f t="shared" si="256"/>
        <v>8.0767233330000003</v>
      </c>
      <c r="W767" s="460">
        <f t="shared" si="257"/>
        <v>42.89040602</v>
      </c>
      <c r="X767" s="476">
        <f t="shared" si="258"/>
        <v>85.600600249999999</v>
      </c>
      <c r="Y767" s="476">
        <f t="shared" si="259"/>
        <v>78.310214200000004</v>
      </c>
      <c r="Z767" s="478">
        <f t="shared" si="260"/>
        <v>0.697055592</v>
      </c>
      <c r="AA767" s="465">
        <f t="shared" si="261"/>
        <v>219.19700901500002</v>
      </c>
      <c r="AB767" s="429">
        <f t="shared" si="262"/>
        <v>1.608903471924545E-2</v>
      </c>
      <c r="AC767" s="454">
        <f t="shared" si="263"/>
        <v>100.25978201885017</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2.7181761</v>
      </c>
      <c r="V768" s="475">
        <f t="shared" si="256"/>
        <v>3.534104014</v>
      </c>
      <c r="W768" s="460">
        <f t="shared" si="257"/>
        <v>29.794840151999999</v>
      </c>
      <c r="X768" s="476">
        <f t="shared" si="258"/>
        <v>59.464491899999999</v>
      </c>
      <c r="Y768" s="476">
        <f t="shared" si="259"/>
        <v>54.400051919999996</v>
      </c>
      <c r="Z768" s="478">
        <f t="shared" si="260"/>
        <v>0.94276442399999993</v>
      </c>
      <c r="AA768" s="465">
        <f t="shared" si="261"/>
        <v>150.85442850999996</v>
      </c>
      <c r="AB768" s="429">
        <f t="shared" si="262"/>
        <v>1.1072697336318259E-2</v>
      </c>
      <c r="AC768" s="454">
        <f t="shared" si="263"/>
        <v>96.915692113858356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8.5031877799999993</v>
      </c>
      <c r="V769" s="475">
        <f t="shared" si="256"/>
        <v>13.902570492999999</v>
      </c>
      <c r="W769" s="460">
        <f t="shared" si="257"/>
        <v>93.859166786000003</v>
      </c>
      <c r="X769" s="476">
        <f t="shared" si="258"/>
        <v>200.45054150000001</v>
      </c>
      <c r="Y769" s="476">
        <f t="shared" si="259"/>
        <v>236.42684474000001</v>
      </c>
      <c r="Z769" s="478">
        <f t="shared" si="260"/>
        <v>0.79988744399999989</v>
      </c>
      <c r="AA769" s="465">
        <f t="shared" si="261"/>
        <v>553.94219874299995</v>
      </c>
      <c r="AB769" s="429">
        <f t="shared" si="262"/>
        <v>4.0659292332868462E-2</v>
      </c>
      <c r="AC769" s="454">
        <f t="shared" si="263"/>
        <v>104.12137861558473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2.8133674900000001</v>
      </c>
      <c r="V770" s="475">
        <f t="shared" si="256"/>
        <v>9.9556921939999992</v>
      </c>
      <c r="W770" s="460">
        <f t="shared" si="257"/>
        <v>38.341793336000002</v>
      </c>
      <c r="X770" s="476">
        <f t="shared" si="258"/>
        <v>31.723796500000002</v>
      </c>
      <c r="Y770" s="476">
        <f t="shared" si="259"/>
        <v>32.129262339999997</v>
      </c>
      <c r="Z770" s="478">
        <f t="shared" si="260"/>
        <v>1.267783044</v>
      </c>
      <c r="AA770" s="465">
        <f t="shared" si="261"/>
        <v>116.23169490399999</v>
      </c>
      <c r="AB770" s="429">
        <f t="shared" si="262"/>
        <v>8.5313927557251912E-3</v>
      </c>
      <c r="AC770" s="454">
        <f t="shared" si="263"/>
        <v>82.48695919488722</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134.36393022999999</v>
      </c>
      <c r="V772" s="475">
        <f t="shared" si="256"/>
        <v>307.71004634300004</v>
      </c>
      <c r="W772" s="460">
        <f t="shared" si="257"/>
        <v>1298.601817128</v>
      </c>
      <c r="X772" s="476">
        <f t="shared" si="258"/>
        <v>2707.1884061750002</v>
      </c>
      <c r="Y772" s="476">
        <f t="shared" si="259"/>
        <v>2563.2679208200002</v>
      </c>
      <c r="Z772" s="478">
        <f t="shared" si="260"/>
        <v>6.020615123999999</v>
      </c>
      <c r="AA772" s="465">
        <f t="shared" si="261"/>
        <v>7017.1527358200001</v>
      </c>
      <c r="AB772" s="429">
        <f t="shared" si="262"/>
        <v>0.51505818671608927</v>
      </c>
      <c r="AC772" s="454">
        <f t="shared" si="263"/>
        <v>101.94210700961384</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96.257457059999993</v>
      </c>
      <c r="V773" s="475">
        <f t="shared" si="256"/>
        <v>222.72542926199998</v>
      </c>
      <c r="W773" s="460">
        <f t="shared" si="257"/>
        <v>934.74484149200009</v>
      </c>
      <c r="X773" s="476">
        <f t="shared" si="258"/>
        <v>1941.2122468750001</v>
      </c>
      <c r="Y773" s="476">
        <f t="shared" si="259"/>
        <v>1729.7831782799999</v>
      </c>
      <c r="Z773" s="478">
        <f t="shared" si="260"/>
        <v>4.2166839239999998</v>
      </c>
      <c r="AA773" s="465">
        <f t="shared" si="261"/>
        <v>4928.9398368929997</v>
      </c>
      <c r="AB773" s="429">
        <f t="shared" si="262"/>
        <v>0.3617836051741779</v>
      </c>
      <c r="AC773" s="454">
        <f t="shared" si="263"/>
        <v>101.90026038442845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67.759351120000005</v>
      </c>
      <c r="V774" s="475">
        <f t="shared" si="256"/>
        <v>169.10603368399998</v>
      </c>
      <c r="W774" s="460">
        <f t="shared" si="257"/>
        <v>719.81292152000003</v>
      </c>
      <c r="X774" s="476">
        <f t="shared" si="258"/>
        <v>1476.0524941250001</v>
      </c>
      <c r="Y774" s="476">
        <f t="shared" si="259"/>
        <v>1444.9181414</v>
      </c>
      <c r="Z774" s="478">
        <f t="shared" si="260"/>
        <v>2.7401549159999998</v>
      </c>
      <c r="AA774" s="465">
        <f t="shared" si="261"/>
        <v>3880.389096765</v>
      </c>
      <c r="AB774" s="429">
        <f t="shared" si="262"/>
        <v>0.2848201039903846</v>
      </c>
      <c r="AC774" s="454">
        <f t="shared" si="263"/>
        <v>102.68137825463326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45.860952359999999</v>
      </c>
      <c r="V775" s="475">
        <f t="shared" si="256"/>
        <v>105.96121055799999</v>
      </c>
      <c r="W775" s="460">
        <f t="shared" si="257"/>
        <v>483.86706953200002</v>
      </c>
      <c r="X775" s="476">
        <f t="shared" si="258"/>
        <v>1008.9719112</v>
      </c>
      <c r="Y775" s="476">
        <f t="shared" si="259"/>
        <v>1000.4167638</v>
      </c>
      <c r="Z775" s="478">
        <f t="shared" si="260"/>
        <v>2.2450038960000001</v>
      </c>
      <c r="AA775" s="465">
        <f t="shared" si="261"/>
        <v>2647.3229113460002</v>
      </c>
      <c r="AB775" s="429">
        <f t="shared" si="262"/>
        <v>0.19431319079169115</v>
      </c>
      <c r="AC775" s="454">
        <f t="shared" si="263"/>
        <v>102.96998914533046</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26.095224639999998</v>
      </c>
      <c r="V777" s="475">
        <f t="shared" ref="V777:V840" si="277">IFERROR(V$5*I777,"")</f>
        <v>57.156959776000001</v>
      </c>
      <c r="W777" s="460">
        <f t="shared" ref="W777:W840" si="278">IFERROR(W$5*K777,"")</f>
        <v>234.13362002800002</v>
      </c>
      <c r="X777" s="476">
        <f t="shared" ref="X777:X840" si="279">IFERROR(X$5*M777,"")</f>
        <v>430.85858915000006</v>
      </c>
      <c r="Y777" s="476">
        <f t="shared" ref="Y777:Y840" si="280">IFERROR(Y$5*O777,"")</f>
        <v>402.37152831999998</v>
      </c>
      <c r="Z777" s="478">
        <f t="shared" ref="Z777:Z840" si="281">IFERROR(Z$5*Q777,"")</f>
        <v>1.037626296</v>
      </c>
      <c r="AA777" s="465">
        <f t="shared" ref="AA777:AA840" si="282">IFERROR(SUM(U777:Z777),"")</f>
        <v>1151.6535482100001</v>
      </c>
      <c r="AB777" s="429">
        <f t="shared" ref="AB777:AB840" si="283">IF(OR(AA777="", AA777=0), "", AA777/$AA$5)</f>
        <v>8.4531235188637699E-2</v>
      </c>
      <c r="AC777" s="454">
        <f t="shared" ref="AC777:AC840" si="284">IF(OR(AB777="", AB777=0), "", IF(AN777&gt;0, AB777/AN777*100, ""))</f>
        <v>100.06128037456772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75.328613679999989</v>
      </c>
      <c r="V778" s="475">
        <f t="shared" si="277"/>
        <v>167.95282280000001</v>
      </c>
      <c r="W778" s="460">
        <f t="shared" si="278"/>
        <v>698.97577780799998</v>
      </c>
      <c r="X778" s="476">
        <f t="shared" si="279"/>
        <v>1425.903184475</v>
      </c>
      <c r="Y778" s="476">
        <f t="shared" si="280"/>
        <v>1325.1031633</v>
      </c>
      <c r="Z778" s="478">
        <f t="shared" si="281"/>
        <v>2.3956900320000001</v>
      </c>
      <c r="AA778" s="465">
        <f t="shared" si="282"/>
        <v>3695.6592520949998</v>
      </c>
      <c r="AB778" s="429">
        <f t="shared" si="283"/>
        <v>0.27126095508624487</v>
      </c>
      <c r="AC778" s="454">
        <f t="shared" si="284"/>
        <v>101.75129482117767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21.447555219999998</v>
      </c>
      <c r="V779" s="475">
        <f t="shared" si="277"/>
        <v>47.870981577999999</v>
      </c>
      <c r="W779" s="460">
        <f t="shared" si="278"/>
        <v>180.45942853400001</v>
      </c>
      <c r="X779" s="476">
        <f t="shared" si="279"/>
        <v>402.11457357500001</v>
      </c>
      <c r="Y779" s="476">
        <f t="shared" si="280"/>
        <v>359.17054796000002</v>
      </c>
      <c r="Z779" s="478">
        <f t="shared" si="281"/>
        <v>0.87726607200000006</v>
      </c>
      <c r="AA779" s="465">
        <f t="shared" si="282"/>
        <v>1011.940352939</v>
      </c>
      <c r="AB779" s="429">
        <f t="shared" si="283"/>
        <v>7.4276303063637694E-2</v>
      </c>
      <c r="AC779" s="454">
        <f t="shared" si="284"/>
        <v>100.87533442338848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54.155151779999997</v>
      </c>
      <c r="V780" s="475">
        <f t="shared" si="277"/>
        <v>120.44002933900001</v>
      </c>
      <c r="W780" s="460">
        <f t="shared" si="278"/>
        <v>442.13137691800006</v>
      </c>
      <c r="X780" s="476">
        <f t="shared" si="279"/>
        <v>860.31358654999997</v>
      </c>
      <c r="Y780" s="476">
        <f t="shared" si="280"/>
        <v>759.57032149999998</v>
      </c>
      <c r="Z780" s="478">
        <f t="shared" si="281"/>
        <v>1.7115875159999998</v>
      </c>
      <c r="AA780" s="465">
        <f t="shared" si="282"/>
        <v>2238.3220536029999</v>
      </c>
      <c r="AB780" s="429">
        <f t="shared" si="283"/>
        <v>0.1642925758663388</v>
      </c>
      <c r="AC780" s="454">
        <f t="shared" si="284"/>
        <v>99.313545476157969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30.030547850000001</v>
      </c>
      <c r="V781" s="475">
        <f t="shared" si="277"/>
        <v>64.810095070000003</v>
      </c>
      <c r="W781" s="460">
        <f t="shared" si="278"/>
        <v>253.61282023000001</v>
      </c>
      <c r="X781" s="476">
        <f t="shared" si="279"/>
        <v>508.80253710000005</v>
      </c>
      <c r="Y781" s="476">
        <f t="shared" si="280"/>
        <v>463.0516733</v>
      </c>
      <c r="Z781" s="478">
        <f t="shared" si="281"/>
        <v>1.032308124</v>
      </c>
      <c r="AA781" s="465">
        <f t="shared" si="282"/>
        <v>1321.3399816740002</v>
      </c>
      <c r="AB781" s="429">
        <f t="shared" si="283"/>
        <v>9.6986199476952459E-2</v>
      </c>
      <c r="AC781" s="454">
        <f t="shared" si="284"/>
        <v>100.30991103532705</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15.923813089999999</v>
      </c>
      <c r="V782" s="475">
        <f t="shared" si="277"/>
        <v>42.990075632</v>
      </c>
      <c r="W782" s="460">
        <f t="shared" si="278"/>
        <v>166.28701381600001</v>
      </c>
      <c r="X782" s="476">
        <f t="shared" si="279"/>
        <v>331.87534270000003</v>
      </c>
      <c r="Y782" s="476">
        <f t="shared" si="280"/>
        <v>325.78749162000003</v>
      </c>
      <c r="Z782" s="478">
        <f t="shared" si="281"/>
        <v>0.76220174400000007</v>
      </c>
      <c r="AA782" s="465">
        <f t="shared" si="282"/>
        <v>883.62593860200002</v>
      </c>
      <c r="AB782" s="429">
        <f t="shared" si="283"/>
        <v>6.4858040120522611E-2</v>
      </c>
      <c r="AC782" s="454">
        <f t="shared" si="284"/>
        <v>101.44404019734776</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7.8253706099999993</v>
      </c>
      <c r="V783" s="475">
        <f t="shared" si="277"/>
        <v>19.713139473999998</v>
      </c>
      <c r="W783" s="460">
        <f t="shared" si="278"/>
        <v>68.501854960000003</v>
      </c>
      <c r="X783" s="476">
        <f t="shared" si="279"/>
        <v>117.45615035</v>
      </c>
      <c r="Y783" s="476">
        <f t="shared" si="280"/>
        <v>120.66216618</v>
      </c>
      <c r="Z783" s="478">
        <f t="shared" si="281"/>
        <v>0.41026572</v>
      </c>
      <c r="AA783" s="465">
        <f t="shared" si="282"/>
        <v>334.568947294</v>
      </c>
      <c r="AB783" s="429">
        <f t="shared" si="283"/>
        <v>2.4557321439665297E-2</v>
      </c>
      <c r="AC783" s="454">
        <f t="shared" si="284"/>
        <v>97.603359470837006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7.4907811000000004</v>
      </c>
      <c r="V784" s="475">
        <f t="shared" si="277"/>
        <v>18.508501808999998</v>
      </c>
      <c r="W784" s="460">
        <f t="shared" si="278"/>
        <v>80.434897927999998</v>
      </c>
      <c r="X784" s="476">
        <f t="shared" si="279"/>
        <v>142.38167322499999</v>
      </c>
      <c r="Y784" s="476">
        <f t="shared" si="280"/>
        <v>106.92627214000001</v>
      </c>
      <c r="Z784" s="478">
        <f t="shared" si="281"/>
        <v>0.38351884799999997</v>
      </c>
      <c r="AA784" s="465">
        <f t="shared" si="282"/>
        <v>356.12564505</v>
      </c>
      <c r="AB784" s="429">
        <f t="shared" si="283"/>
        <v>2.6139580523341161E-2</v>
      </c>
      <c r="AC784" s="454">
        <f t="shared" si="284"/>
        <v>100.96434149939128</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4.2203000099999999</v>
      </c>
      <c r="V785" s="475">
        <f t="shared" si="277"/>
        <v>10.528398817999999</v>
      </c>
      <c r="W785" s="460">
        <f t="shared" si="278"/>
        <v>44.397371326000005</v>
      </c>
      <c r="X785" s="476">
        <f t="shared" si="279"/>
        <v>72.145932649999992</v>
      </c>
      <c r="Y785" s="476">
        <f t="shared" si="280"/>
        <v>74.798807080000003</v>
      </c>
      <c r="Z785" s="478">
        <f t="shared" si="281"/>
        <v>0.29321207999999999</v>
      </c>
      <c r="AA785" s="465">
        <f t="shared" si="282"/>
        <v>206.384021964</v>
      </c>
      <c r="AB785" s="429">
        <f t="shared" si="283"/>
        <v>1.5148562974456841E-2</v>
      </c>
      <c r="AC785" s="454">
        <f t="shared" si="284"/>
        <v>99.446920825359854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22.764333540000003</v>
      </c>
      <c r="V786" s="475">
        <f t="shared" si="277"/>
        <v>47.473657258999999</v>
      </c>
      <c r="W786" s="460">
        <f t="shared" si="278"/>
        <v>193.330037516</v>
      </c>
      <c r="X786" s="476">
        <f t="shared" si="279"/>
        <v>346.02297592499997</v>
      </c>
      <c r="Y786" s="476">
        <f t="shared" si="280"/>
        <v>329.95079035999998</v>
      </c>
      <c r="Z786" s="478">
        <f t="shared" si="281"/>
        <v>0.94407676799999996</v>
      </c>
      <c r="AA786" s="465">
        <f t="shared" si="282"/>
        <v>940.48587136799995</v>
      </c>
      <c r="AB786" s="429">
        <f t="shared" si="283"/>
        <v>6.9031552507927182E-2</v>
      </c>
      <c r="AC786" s="454">
        <f t="shared" si="284"/>
        <v>99.216903273742801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14.90088811</v>
      </c>
      <c r="V787" s="475">
        <f t="shared" si="277"/>
        <v>34.524352520000001</v>
      </c>
      <c r="W787" s="460">
        <f t="shared" si="278"/>
        <v>132.63999610400001</v>
      </c>
      <c r="X787" s="476">
        <f t="shared" si="279"/>
        <v>278.07826722499999</v>
      </c>
      <c r="Y787" s="476">
        <f t="shared" si="280"/>
        <v>243.04330640000001</v>
      </c>
      <c r="Z787" s="478">
        <f t="shared" si="281"/>
        <v>0.38668578000000003</v>
      </c>
      <c r="AA787" s="465">
        <f t="shared" si="282"/>
        <v>703.57349613899999</v>
      </c>
      <c r="AB787" s="429">
        <f t="shared" si="283"/>
        <v>5.1642211989063415E-2</v>
      </c>
      <c r="AC787" s="454">
        <f t="shared" si="284"/>
        <v>101.32311032037329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162.77235999000001</v>
      </c>
      <c r="V788" s="475">
        <f t="shared" si="277"/>
        <v>352.69192298200005</v>
      </c>
      <c r="W788" s="460">
        <f t="shared" si="278"/>
        <v>1403.6786034039999</v>
      </c>
      <c r="X788" s="476">
        <f t="shared" si="279"/>
        <v>2741.3207239000003</v>
      </c>
      <c r="Y788" s="476">
        <f t="shared" si="280"/>
        <v>2509.8447766200002</v>
      </c>
      <c r="Z788" s="478">
        <f t="shared" si="281"/>
        <v>6.300865548</v>
      </c>
      <c r="AA788" s="465">
        <f t="shared" si="282"/>
        <v>7176.609252444</v>
      </c>
      <c r="AB788" s="429">
        <f t="shared" si="283"/>
        <v>0.52676227630974748</v>
      </c>
      <c r="AC788" s="454">
        <f t="shared" si="284"/>
        <v>100.16455235851312</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4.1909523100000001</v>
      </c>
      <c r="V790" s="475">
        <f t="shared" si="277"/>
        <v>9.0768760739999994</v>
      </c>
      <c r="W790" s="460">
        <f t="shared" si="278"/>
        <v>35.393268218000003</v>
      </c>
      <c r="X790" s="476">
        <f t="shared" si="279"/>
        <v>67.604346974999999</v>
      </c>
      <c r="Y790" s="476">
        <f t="shared" si="280"/>
        <v>65.235939079999994</v>
      </c>
      <c r="Z790" s="478">
        <f t="shared" si="281"/>
        <v>0.187506336</v>
      </c>
      <c r="AA790" s="465">
        <f t="shared" si="282"/>
        <v>181.68888899300001</v>
      </c>
      <c r="AB790" s="429">
        <f t="shared" si="283"/>
        <v>1.3335943114577217E-2</v>
      </c>
      <c r="AC790" s="454">
        <f t="shared" si="284"/>
        <v>99.45954174310539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3.4678528200000001</v>
      </c>
      <c r="V791" s="475">
        <f t="shared" si="277"/>
        <v>9.5407912810000006</v>
      </c>
      <c r="W791" s="460">
        <f t="shared" si="278"/>
        <v>38.513610058000005</v>
      </c>
      <c r="X791" s="476">
        <f t="shared" si="279"/>
        <v>77.025419075000002</v>
      </c>
      <c r="Y791" s="476">
        <f t="shared" si="280"/>
        <v>71.050723040000008</v>
      </c>
      <c r="Z791" s="478">
        <f t="shared" si="281"/>
        <v>0.30913124400000003</v>
      </c>
      <c r="AA791" s="465">
        <f t="shared" si="282"/>
        <v>199.90752751800002</v>
      </c>
      <c r="AB791" s="429">
        <f t="shared" si="283"/>
        <v>1.4673189042718733E-2</v>
      </c>
      <c r="AC791" s="454">
        <f t="shared" si="284"/>
        <v>100.95843568883241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5.0028974900000005</v>
      </c>
      <c r="V792" s="475">
        <f t="shared" si="277"/>
        <v>11.691550262</v>
      </c>
      <c r="W792" s="460">
        <f t="shared" si="278"/>
        <v>49.382689971999994</v>
      </c>
      <c r="X792" s="476">
        <f t="shared" si="279"/>
        <v>84.716336925000007</v>
      </c>
      <c r="Y792" s="476">
        <f t="shared" si="280"/>
        <v>80.286074999999997</v>
      </c>
      <c r="Z792" s="478">
        <f t="shared" si="281"/>
        <v>0.169375356</v>
      </c>
      <c r="AA792" s="465">
        <f t="shared" si="282"/>
        <v>231.24892500499999</v>
      </c>
      <c r="AB792" s="429">
        <f t="shared" si="283"/>
        <v>1.6973643937536698E-2</v>
      </c>
      <c r="AC792" s="454">
        <f t="shared" si="284"/>
        <v>100.57666505308693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3.0081327400000002</v>
      </c>
      <c r="V793" s="475">
        <f t="shared" si="277"/>
        <v>5.0478815519999998</v>
      </c>
      <c r="W793" s="460">
        <f t="shared" si="278"/>
        <v>27.926169347999998</v>
      </c>
      <c r="X793" s="476">
        <f t="shared" si="279"/>
        <v>34.817644399999999</v>
      </c>
      <c r="Y793" s="476">
        <f t="shared" si="280"/>
        <v>39.860286160000001</v>
      </c>
      <c r="Z793" s="478">
        <f t="shared" si="281"/>
        <v>0.108821268</v>
      </c>
      <c r="AA793" s="465">
        <f t="shared" si="282"/>
        <v>110.768935468</v>
      </c>
      <c r="AB793" s="429">
        <f t="shared" si="283"/>
        <v>8.1304268546682316E-3</v>
      </c>
      <c r="AC793" s="454">
        <f t="shared" si="284"/>
        <v>98.877629608724334</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3.2218901399999997</v>
      </c>
      <c r="V794" s="475">
        <f t="shared" si="277"/>
        <v>7.8050737659999996</v>
      </c>
      <c r="W794" s="460">
        <f t="shared" si="278"/>
        <v>30.093789571999999</v>
      </c>
      <c r="X794" s="476">
        <f t="shared" si="279"/>
        <v>61.456611974999994</v>
      </c>
      <c r="Y794" s="476">
        <f t="shared" si="280"/>
        <v>54.945880119999998</v>
      </c>
      <c r="Z794" s="478">
        <f t="shared" si="281"/>
        <v>0.13793944799999999</v>
      </c>
      <c r="AA794" s="465">
        <f t="shared" si="282"/>
        <v>157.66118502099999</v>
      </c>
      <c r="AB794" s="429">
        <f t="shared" si="283"/>
        <v>1.1572312464841457E-2</v>
      </c>
      <c r="AC794" s="454">
        <f t="shared" si="284"/>
        <v>100.8911719226826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6.9372221600000001</v>
      </c>
      <c r="V795" s="475">
        <f t="shared" si="277"/>
        <v>14.286267282000001</v>
      </c>
      <c r="W795" s="460">
        <f t="shared" si="278"/>
        <v>53.891469786000002</v>
      </c>
      <c r="X795" s="476">
        <f t="shared" si="279"/>
        <v>103.397133125</v>
      </c>
      <c r="Y795" s="476">
        <f t="shared" si="280"/>
        <v>91.075452760000005</v>
      </c>
      <c r="Z795" s="478">
        <f t="shared" si="281"/>
        <v>0.18777595200000002</v>
      </c>
      <c r="AA795" s="465">
        <f t="shared" si="282"/>
        <v>269.77532106500001</v>
      </c>
      <c r="AB795" s="429">
        <f t="shared" si="283"/>
        <v>1.9801476883807987E-2</v>
      </c>
      <c r="AC795" s="454">
        <f t="shared" si="284"/>
        <v>99.09868849350822</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6.6094700100000008</v>
      </c>
      <c r="V796" s="475">
        <f t="shared" si="277"/>
        <v>13.731442122999999</v>
      </c>
      <c r="W796" s="460">
        <f t="shared" si="278"/>
        <v>55.709361862000002</v>
      </c>
      <c r="X796" s="476">
        <f t="shared" si="279"/>
        <v>103.17682622500001</v>
      </c>
      <c r="Y796" s="476">
        <f t="shared" si="280"/>
        <v>79.803223299999999</v>
      </c>
      <c r="Z796" s="478">
        <f t="shared" si="281"/>
        <v>0.23696113200000002</v>
      </c>
      <c r="AA796" s="465">
        <f t="shared" si="282"/>
        <v>259.267284652</v>
      </c>
      <c r="AB796" s="429">
        <f t="shared" si="283"/>
        <v>1.9030188245155608E-2</v>
      </c>
      <c r="AC796" s="454">
        <f t="shared" si="284"/>
        <v>99.427810125490083</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2.7958599300000002</v>
      </c>
      <c r="V797" s="475">
        <f t="shared" si="277"/>
        <v>4.3345669290000002</v>
      </c>
      <c r="W797" s="460">
        <f t="shared" si="278"/>
        <v>23.416473234000001</v>
      </c>
      <c r="X797" s="476">
        <f t="shared" si="279"/>
        <v>43.705970274999999</v>
      </c>
      <c r="Y797" s="476">
        <f t="shared" si="280"/>
        <v>51.319738659999999</v>
      </c>
      <c r="Z797" s="478">
        <f t="shared" si="281"/>
        <v>8.0434680000000008E-2</v>
      </c>
      <c r="AA797" s="465">
        <f t="shared" si="282"/>
        <v>125.653043708</v>
      </c>
      <c r="AB797" s="429">
        <f t="shared" si="283"/>
        <v>9.2229186514973579E-3</v>
      </c>
      <c r="AC797" s="454">
        <f t="shared" si="284"/>
        <v>101.88106972479081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1.8948852299999999</v>
      </c>
      <c r="V798" s="475">
        <f t="shared" si="277"/>
        <v>2.8836939880000001</v>
      </c>
      <c r="W798" s="460">
        <f t="shared" si="278"/>
        <v>11.118572695999999</v>
      </c>
      <c r="X798" s="476">
        <f t="shared" si="279"/>
        <v>22.190428699999998</v>
      </c>
      <c r="Y798" s="476">
        <f t="shared" si="280"/>
        <v>19.274025939999998</v>
      </c>
      <c r="Z798" s="478">
        <f t="shared" si="281"/>
        <v>5.0963663999999999E-2</v>
      </c>
      <c r="AA798" s="465">
        <f t="shared" si="282"/>
        <v>57.412570217999992</v>
      </c>
      <c r="AB798" s="429">
        <f t="shared" si="283"/>
        <v>4.2140759114797409E-3</v>
      </c>
      <c r="AC798" s="454">
        <f t="shared" si="284"/>
        <v>96.931376986186194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1.4042820200000001</v>
      </c>
      <c r="V799" s="475">
        <f t="shared" si="277"/>
        <v>3.1444489999999998</v>
      </c>
      <c r="W799" s="460">
        <f t="shared" si="278"/>
        <v>11.888057873999999</v>
      </c>
      <c r="X799" s="476">
        <f t="shared" si="279"/>
        <v>18.62995695</v>
      </c>
      <c r="Y799" s="476">
        <f t="shared" si="280"/>
        <v>21.653122760000002</v>
      </c>
      <c r="Z799" s="478">
        <f t="shared" si="281"/>
        <v>5.4359304000000004E-2</v>
      </c>
      <c r="AA799" s="465">
        <f t="shared" si="282"/>
        <v>56.774227908</v>
      </c>
      <c r="AB799" s="429">
        <f t="shared" si="283"/>
        <v>4.1672216608925425E-3</v>
      </c>
      <c r="AC799" s="454">
        <f t="shared" si="284"/>
        <v>97.731191893964947</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2.01924948</v>
      </c>
      <c r="V800" s="475">
        <f t="shared" si="277"/>
        <v>3.3625784290000005</v>
      </c>
      <c r="W800" s="460">
        <f t="shared" si="278"/>
        <v>12.964993118000001</v>
      </c>
      <c r="X800" s="476">
        <f t="shared" si="279"/>
        <v>25.875511475000003</v>
      </c>
      <c r="Y800" s="476">
        <f t="shared" si="280"/>
        <v>23.671759780000002</v>
      </c>
      <c r="Z800" s="478">
        <f t="shared" si="281"/>
        <v>4.5159563999999999E-2</v>
      </c>
      <c r="AA800" s="465">
        <f t="shared" si="282"/>
        <v>67.939251846000005</v>
      </c>
      <c r="AB800" s="429">
        <f t="shared" si="283"/>
        <v>4.9867331067234297E-3</v>
      </c>
      <c r="AC800" s="454">
        <f t="shared" si="284"/>
        <v>98.179797511789531</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12.767568550000002</v>
      </c>
      <c r="V801" s="475">
        <f t="shared" si="277"/>
        <v>40.702098219999996</v>
      </c>
      <c r="W801" s="460">
        <f t="shared" si="278"/>
        <v>116.06832052200001</v>
      </c>
      <c r="X801" s="476">
        <f t="shared" si="279"/>
        <v>189.828623325</v>
      </c>
      <c r="Y801" s="476">
        <f t="shared" si="280"/>
        <v>211.92000462000001</v>
      </c>
      <c r="Z801" s="478">
        <f t="shared" si="281"/>
        <v>0.64671225600000004</v>
      </c>
      <c r="AA801" s="465">
        <f t="shared" si="282"/>
        <v>571.93332749299998</v>
      </c>
      <c r="AB801" s="429">
        <f t="shared" si="283"/>
        <v>4.1979839070243684E-2</v>
      </c>
      <c r="AC801" s="454">
        <f t="shared" si="284"/>
        <v>96.031691389515217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0.97895178999999999</v>
      </c>
      <c r="V803" s="475">
        <f t="shared" si="277"/>
        <v>2.0257333530000001</v>
      </c>
      <c r="W803" s="460">
        <f t="shared" si="278"/>
        <v>16.901852505999997</v>
      </c>
      <c r="X803" s="476">
        <f t="shared" si="279"/>
        <v>45.686501300000003</v>
      </c>
      <c r="Y803" s="476">
        <f t="shared" si="280"/>
        <v>46.548227939999997</v>
      </c>
      <c r="Z803" s="478">
        <f t="shared" si="281"/>
        <v>7.6407684000000003E-2</v>
      </c>
      <c r="AA803" s="465">
        <f t="shared" si="282"/>
        <v>112.21767457300001</v>
      </c>
      <c r="AB803" s="429">
        <f t="shared" si="283"/>
        <v>8.2367641348355843E-3</v>
      </c>
      <c r="AC803" s="454">
        <f t="shared" si="284"/>
        <v>109.65984034477334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2.4535089500000002</v>
      </c>
      <c r="V804" s="475">
        <f t="shared" si="277"/>
        <v>5.373976055</v>
      </c>
      <c r="W804" s="460">
        <f t="shared" si="278"/>
        <v>20.72027881</v>
      </c>
      <c r="X804" s="476">
        <f t="shared" si="279"/>
        <v>44.111816925000007</v>
      </c>
      <c r="Y804" s="476">
        <f t="shared" si="280"/>
        <v>36.826076</v>
      </c>
      <c r="Z804" s="478">
        <f t="shared" si="281"/>
        <v>7.9971624000000005E-2</v>
      </c>
      <c r="AA804" s="465">
        <f t="shared" si="282"/>
        <v>109.56562836400001</v>
      </c>
      <c r="AB804" s="429">
        <f t="shared" si="283"/>
        <v>8.0421042545507932E-3</v>
      </c>
      <c r="AC804" s="454">
        <f t="shared" si="284"/>
        <v>100.81047134412941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1.37201474</v>
      </c>
      <c r="V805" s="475">
        <f t="shared" si="277"/>
        <v>1.8495776670000001</v>
      </c>
      <c r="W805" s="460">
        <f t="shared" si="278"/>
        <v>8.3452179579999992</v>
      </c>
      <c r="X805" s="476">
        <f t="shared" si="279"/>
        <v>28.325952874999999</v>
      </c>
      <c r="Y805" s="476">
        <f t="shared" si="280"/>
        <v>21.155582119999998</v>
      </c>
      <c r="Z805" s="478">
        <f t="shared" si="281"/>
        <v>5.3110247999999999E-2</v>
      </c>
      <c r="AA805" s="465">
        <f t="shared" si="282"/>
        <v>61.101455607999995</v>
      </c>
      <c r="AB805" s="429">
        <f t="shared" si="283"/>
        <v>4.4848396658837344E-3</v>
      </c>
      <c r="AC805" s="454">
        <f t="shared" si="284"/>
        <v>103.5084265532154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2.46280337</v>
      </c>
      <c r="V806" s="475">
        <f t="shared" si="277"/>
        <v>6.690510883</v>
      </c>
      <c r="W806" s="460">
        <f t="shared" si="278"/>
        <v>35.400106434000001</v>
      </c>
      <c r="X806" s="476">
        <f t="shared" si="279"/>
        <v>90.78005915</v>
      </c>
      <c r="Y806" s="476">
        <f t="shared" si="280"/>
        <v>71.289106419999996</v>
      </c>
      <c r="Z806" s="478">
        <f t="shared" si="281"/>
        <v>0.16580412</v>
      </c>
      <c r="AA806" s="465">
        <f t="shared" si="282"/>
        <v>206.78839037699998</v>
      </c>
      <c r="AB806" s="429">
        <f t="shared" si="283"/>
        <v>1.5178243568482089E-2</v>
      </c>
      <c r="AC806" s="454">
        <f t="shared" si="284"/>
        <v>107.17499559676507</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6.4555881800000003</v>
      </c>
      <c r="V807" s="475">
        <f t="shared" si="277"/>
        <v>10.819995368000001</v>
      </c>
      <c r="W807" s="460">
        <f t="shared" si="278"/>
        <v>68.193284390000002</v>
      </c>
      <c r="X807" s="476">
        <f t="shared" si="279"/>
        <v>183.90535954999999</v>
      </c>
      <c r="Y807" s="476">
        <f t="shared" si="280"/>
        <v>182.83654872000002</v>
      </c>
      <c r="Z807" s="478">
        <f t="shared" si="281"/>
        <v>0.257644068</v>
      </c>
      <c r="AA807" s="465">
        <f t="shared" si="282"/>
        <v>452.46842027599996</v>
      </c>
      <c r="AB807" s="429">
        <f t="shared" si="283"/>
        <v>3.3211128910452144E-2</v>
      </c>
      <c r="AC807" s="454">
        <f t="shared" si="284"/>
        <v>106.86528478768558</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4.9166613799999999</v>
      </c>
      <c r="V808" s="475">
        <f t="shared" si="277"/>
        <v>6.1926246269999998</v>
      </c>
      <c r="W808" s="460">
        <f t="shared" si="278"/>
        <v>43.853209554000003</v>
      </c>
      <c r="X808" s="476">
        <f t="shared" si="279"/>
        <v>120.4765452</v>
      </c>
      <c r="Y808" s="476">
        <f t="shared" si="280"/>
        <v>95.959733239999991</v>
      </c>
      <c r="Z808" s="478">
        <f t="shared" si="281"/>
        <v>0.40289472000000004</v>
      </c>
      <c r="AA808" s="465">
        <f t="shared" si="282"/>
        <v>271.801668721</v>
      </c>
      <c r="AB808" s="429">
        <f t="shared" si="283"/>
        <v>1.9950210563784498E-2</v>
      </c>
      <c r="AC808" s="454">
        <f t="shared" si="284"/>
        <v>105.15149980464369</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2.3382782299999998</v>
      </c>
      <c r="V809" s="475">
        <f t="shared" si="277"/>
        <v>8.030232882</v>
      </c>
      <c r="W809" s="460">
        <f t="shared" si="278"/>
        <v>14.141548498000001</v>
      </c>
      <c r="X809" s="476">
        <f t="shared" si="279"/>
        <v>98.203498799999991</v>
      </c>
      <c r="Y809" s="476">
        <f t="shared" si="280"/>
        <v>76.170279900000011</v>
      </c>
      <c r="Z809" s="478">
        <f t="shared" si="281"/>
        <v>0.1546854</v>
      </c>
      <c r="AA809" s="465">
        <f t="shared" si="282"/>
        <v>199.03852370999999</v>
      </c>
      <c r="AB809" s="429">
        <f t="shared" si="283"/>
        <v>1.4609404265267176E-2</v>
      </c>
      <c r="AC809" s="454">
        <f t="shared" si="284"/>
        <v>104.95012667625967</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5.8591674000000005</v>
      </c>
      <c r="V810" s="475">
        <f t="shared" si="277"/>
        <v>11.507446202000001</v>
      </c>
      <c r="W810" s="460">
        <f t="shared" si="278"/>
        <v>42.440049805999998</v>
      </c>
      <c r="X810" s="476">
        <f t="shared" si="279"/>
        <v>133.51032337499998</v>
      </c>
      <c r="Y810" s="476">
        <f t="shared" si="280"/>
        <v>138.08548605999999</v>
      </c>
      <c r="Z810" s="478">
        <f t="shared" si="281"/>
        <v>0.269834568</v>
      </c>
      <c r="AA810" s="465">
        <f t="shared" si="282"/>
        <v>331.67230741099996</v>
      </c>
      <c r="AB810" s="429">
        <f t="shared" si="283"/>
        <v>2.4344708412433937E-2</v>
      </c>
      <c r="AC810" s="454">
        <f t="shared" si="284"/>
        <v>102.98182592616081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210.93442808999998</v>
      </c>
      <c r="V811" s="475">
        <f t="shared" si="277"/>
        <v>447.04471664299996</v>
      </c>
      <c r="W811" s="460">
        <f t="shared" si="278"/>
        <v>1774.5373519719999</v>
      </c>
      <c r="X811" s="476">
        <f t="shared" si="279"/>
        <v>3553.8377242500001</v>
      </c>
      <c r="Y811" s="476">
        <f t="shared" si="280"/>
        <v>2914.2336226799998</v>
      </c>
      <c r="Z811" s="478">
        <f t="shared" si="281"/>
        <v>5.4061152479999999</v>
      </c>
      <c r="AA811" s="465">
        <f t="shared" si="282"/>
        <v>8905.9939588830002</v>
      </c>
      <c r="AB811" s="429">
        <f t="shared" si="283"/>
        <v>0.65369891066375518</v>
      </c>
      <c r="AC811" s="454">
        <f t="shared" si="284"/>
        <v>100.5783497980332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12.047264950000001</v>
      </c>
      <c r="V812" s="475">
        <f t="shared" si="277"/>
        <v>40.018235222000001</v>
      </c>
      <c r="W812" s="460">
        <f t="shared" si="278"/>
        <v>125.004991804</v>
      </c>
      <c r="X812" s="476">
        <f t="shared" si="279"/>
        <v>241.279271475</v>
      </c>
      <c r="Y812" s="476">
        <f t="shared" si="280"/>
        <v>197.86422819999999</v>
      </c>
      <c r="Z812" s="478">
        <f t="shared" si="281"/>
        <v>1.71285372</v>
      </c>
      <c r="AA812" s="465">
        <f t="shared" si="282"/>
        <v>617.92684537100001</v>
      </c>
      <c r="AB812" s="429">
        <f t="shared" si="283"/>
        <v>4.5355757881018789E-2</v>
      </c>
      <c r="AC812" s="454">
        <f t="shared" si="284"/>
        <v>96.334870731602621</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4.8185200300000002</v>
      </c>
      <c r="V813" s="475">
        <f t="shared" si="277"/>
        <v>18.253167254000001</v>
      </c>
      <c r="W813" s="460">
        <f t="shared" si="278"/>
        <v>65.896649126</v>
      </c>
      <c r="X813" s="476">
        <f t="shared" si="279"/>
        <v>150.07638442500001</v>
      </c>
      <c r="Y813" s="476">
        <f t="shared" si="280"/>
        <v>209.23729175999998</v>
      </c>
      <c r="Z813" s="478">
        <f t="shared" si="281"/>
        <v>0.47228137199999998</v>
      </c>
      <c r="AA813" s="465">
        <f t="shared" si="282"/>
        <v>448.75429396699997</v>
      </c>
      <c r="AB813" s="429">
        <f t="shared" si="283"/>
        <v>3.2938512475557839E-2</v>
      </c>
      <c r="AC813" s="454">
        <f t="shared" si="284"/>
        <v>102.87367658820732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82.199787240000006</v>
      </c>
      <c r="V814" s="475">
        <f t="shared" si="277"/>
        <v>173.68388088100002</v>
      </c>
      <c r="W814" s="460">
        <f t="shared" si="278"/>
        <v>652.56100448000007</v>
      </c>
      <c r="X814" s="476">
        <f t="shared" si="279"/>
        <v>1279.8066198500001</v>
      </c>
      <c r="Y814" s="476">
        <f t="shared" si="280"/>
        <v>1458.6648573599998</v>
      </c>
      <c r="Z814" s="478">
        <f t="shared" si="281"/>
        <v>4.4087496599999998</v>
      </c>
      <c r="AA814" s="465">
        <f t="shared" si="282"/>
        <v>3651.3248994709998</v>
      </c>
      <c r="AB814" s="429">
        <f t="shared" si="283"/>
        <v>0.26800681881026128</v>
      </c>
      <c r="AC814" s="454">
        <f t="shared" si="284"/>
        <v>98.910009963856666</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12.23364284</v>
      </c>
      <c r="V815" s="475">
        <f t="shared" si="277"/>
        <v>19.931595502</v>
      </c>
      <c r="W815" s="460">
        <f t="shared" si="278"/>
        <v>71.005471921999998</v>
      </c>
      <c r="X815" s="476">
        <f t="shared" si="279"/>
        <v>142.50266855000001</v>
      </c>
      <c r="Y815" s="476">
        <f t="shared" si="280"/>
        <v>74.343043640000005</v>
      </c>
      <c r="Z815" s="478">
        <f t="shared" si="281"/>
        <v>1.099607808</v>
      </c>
      <c r="AA815" s="465">
        <f t="shared" si="282"/>
        <v>321.11603026199998</v>
      </c>
      <c r="AB815" s="429">
        <f t="shared" si="283"/>
        <v>2.3569878909424545E-2</v>
      </c>
      <c r="AC815" s="454">
        <f t="shared" si="284"/>
        <v>91.931814031462324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56.894525680000001</v>
      </c>
      <c r="V816" s="475">
        <f t="shared" si="277"/>
        <v>105.417590936</v>
      </c>
      <c r="W816" s="460">
        <f t="shared" si="278"/>
        <v>398.09523723200004</v>
      </c>
      <c r="X816" s="476">
        <f t="shared" si="279"/>
        <v>798.9473723000001</v>
      </c>
      <c r="Y816" s="476">
        <f t="shared" si="280"/>
        <v>665.44766176000007</v>
      </c>
      <c r="Z816" s="478">
        <f t="shared" si="281"/>
        <v>1.7888905080000002</v>
      </c>
      <c r="AA816" s="465">
        <f t="shared" si="282"/>
        <v>2026.5912784160003</v>
      </c>
      <c r="AB816" s="429">
        <f t="shared" si="283"/>
        <v>0.14875156183323548</v>
      </c>
      <c r="AC816" s="454">
        <f t="shared" si="284"/>
        <v>98.371543505397199</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40.617916469999997</v>
      </c>
      <c r="V817" s="475">
        <f t="shared" si="277"/>
        <v>91.061840226000001</v>
      </c>
      <c r="W817" s="460">
        <f t="shared" si="278"/>
        <v>485.83823241799996</v>
      </c>
      <c r="X817" s="476">
        <f t="shared" si="279"/>
        <v>972.92972012500002</v>
      </c>
      <c r="Y817" s="476">
        <f t="shared" si="280"/>
        <v>848.41344255999991</v>
      </c>
      <c r="Z817" s="478">
        <f t="shared" si="281"/>
        <v>1.5676531439999999</v>
      </c>
      <c r="AA817" s="465">
        <f t="shared" si="282"/>
        <v>2440.4288049429997</v>
      </c>
      <c r="AB817" s="429">
        <f t="shared" si="283"/>
        <v>0.1791271876793159</v>
      </c>
      <c r="AC817" s="454">
        <f t="shared" si="284"/>
        <v>104.72995753643796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139.43005098</v>
      </c>
      <c r="V818" s="475">
        <f t="shared" si="277"/>
        <v>312.55587582800001</v>
      </c>
      <c r="W818" s="460">
        <f t="shared" si="278"/>
        <v>1142.4940245180001</v>
      </c>
      <c r="X818" s="476">
        <f t="shared" si="279"/>
        <v>2276.2114707749997</v>
      </c>
      <c r="Y818" s="476">
        <f t="shared" si="280"/>
        <v>2388.36015408</v>
      </c>
      <c r="Z818" s="478">
        <f t="shared" si="281"/>
        <v>5.9322745559999994</v>
      </c>
      <c r="AA818" s="465">
        <f t="shared" si="282"/>
        <v>6264.9838507370005</v>
      </c>
      <c r="AB818" s="429">
        <f t="shared" si="283"/>
        <v>0.45984907888556964</v>
      </c>
      <c r="AC818" s="454">
        <f t="shared" si="284"/>
        <v>99.419847153911505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60.823863720000006</v>
      </c>
      <c r="V819" s="475">
        <f t="shared" si="277"/>
        <v>150.033097508</v>
      </c>
      <c r="W819" s="460">
        <f t="shared" si="278"/>
        <v>520.56703129200002</v>
      </c>
      <c r="X819" s="476">
        <f t="shared" si="279"/>
        <v>1034.4087630250001</v>
      </c>
      <c r="Y819" s="476">
        <f t="shared" si="280"/>
        <v>803.43569317999993</v>
      </c>
      <c r="Z819" s="478">
        <f t="shared" si="281"/>
        <v>1.6115739840000001</v>
      </c>
      <c r="AA819" s="465">
        <f t="shared" si="282"/>
        <v>2570.8800227090001</v>
      </c>
      <c r="AB819" s="429">
        <f t="shared" si="283"/>
        <v>0.18870229174317382</v>
      </c>
      <c r="AC819" s="454">
        <f t="shared" si="284"/>
        <v>99.538141981669483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5.7726566300000002</v>
      </c>
      <c r="V820" s="475">
        <f t="shared" si="277"/>
        <v>13.793080385</v>
      </c>
      <c r="W820" s="460">
        <f t="shared" si="278"/>
        <v>51.564214394000004</v>
      </c>
      <c r="X820" s="476">
        <f t="shared" si="279"/>
        <v>93.925890575000011</v>
      </c>
      <c r="Y820" s="476">
        <f t="shared" si="280"/>
        <v>49.141440079999995</v>
      </c>
      <c r="Z820" s="478">
        <f t="shared" si="281"/>
        <v>1.1994549000000001</v>
      </c>
      <c r="AA820" s="465">
        <f t="shared" si="282"/>
        <v>215.39673696400001</v>
      </c>
      <c r="AB820" s="429">
        <f t="shared" si="283"/>
        <v>1.5810095197005287E-2</v>
      </c>
      <c r="AC820" s="454">
        <f t="shared" si="284"/>
        <v>91.914039433883389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26.524799080000001</v>
      </c>
      <c r="V821" s="475">
        <f t="shared" si="277"/>
        <v>52.990630034999995</v>
      </c>
      <c r="W821" s="460">
        <f t="shared" si="278"/>
        <v>172.12171899999998</v>
      </c>
      <c r="X821" s="476">
        <f t="shared" si="279"/>
        <v>357.65836122500002</v>
      </c>
      <c r="Y821" s="476">
        <f t="shared" si="280"/>
        <v>316.25415924000004</v>
      </c>
      <c r="Z821" s="478">
        <f t="shared" si="281"/>
        <v>0.48974301600000003</v>
      </c>
      <c r="AA821" s="465">
        <f t="shared" si="282"/>
        <v>926.03941159600004</v>
      </c>
      <c r="AB821" s="429">
        <f t="shared" si="283"/>
        <v>6.7971184057251915E-2</v>
      </c>
      <c r="AC821" s="454">
        <f t="shared" si="284"/>
        <v>97.676706196741065</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23.036609329999997</v>
      </c>
      <c r="V822" s="475">
        <f t="shared" si="277"/>
        <v>37.390963546999998</v>
      </c>
      <c r="W822" s="460">
        <f t="shared" si="278"/>
        <v>230.890130086</v>
      </c>
      <c r="X822" s="476">
        <f t="shared" si="279"/>
        <v>455.63326627499998</v>
      </c>
      <c r="Y822" s="476">
        <f t="shared" si="280"/>
        <v>400.50580828</v>
      </c>
      <c r="Z822" s="478">
        <f t="shared" si="281"/>
        <v>1.039107408</v>
      </c>
      <c r="AA822" s="465">
        <f t="shared" si="282"/>
        <v>1148.4958849259999</v>
      </c>
      <c r="AB822" s="429">
        <f t="shared" si="283"/>
        <v>8.4299463074427469E-2</v>
      </c>
      <c r="AC822" s="454">
        <f t="shared" si="284"/>
        <v>103.83952679978559</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76.440298479999996</v>
      </c>
      <c r="V823" s="475">
        <f t="shared" si="277"/>
        <v>157.62997086200002</v>
      </c>
      <c r="W823" s="460">
        <f t="shared" si="278"/>
        <v>593.25927014199999</v>
      </c>
      <c r="X823" s="476">
        <f t="shared" si="279"/>
        <v>1072.296345725</v>
      </c>
      <c r="Y823" s="476">
        <f t="shared" si="280"/>
        <v>1100.6916277</v>
      </c>
      <c r="Z823" s="478">
        <f t="shared" si="281"/>
        <v>4.1407868040000002</v>
      </c>
      <c r="AA823" s="465">
        <f t="shared" si="282"/>
        <v>3004.4582997130001</v>
      </c>
      <c r="AB823" s="429">
        <f t="shared" si="283"/>
        <v>0.22052688635591602</v>
      </c>
      <c r="AC823" s="454">
        <f t="shared" si="284"/>
        <v>97.59840123945753</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178.22563648000002</v>
      </c>
      <c r="V824" s="475">
        <f t="shared" si="277"/>
        <v>417.19535517100002</v>
      </c>
      <c r="W824" s="460">
        <f t="shared" si="278"/>
        <v>1570.164668996</v>
      </c>
      <c r="X824" s="476">
        <f t="shared" si="279"/>
        <v>3245.4861362000001</v>
      </c>
      <c r="Y824" s="476">
        <f t="shared" si="280"/>
        <v>2913.4069647000001</v>
      </c>
      <c r="Z824" s="478">
        <f t="shared" si="281"/>
        <v>5.1309078599999998</v>
      </c>
      <c r="AA824" s="465">
        <f t="shared" si="282"/>
        <v>8329.6096694070002</v>
      </c>
      <c r="AB824" s="429">
        <f t="shared" si="283"/>
        <v>0.61139237150667936</v>
      </c>
      <c r="AC824" s="454">
        <f t="shared" si="284"/>
        <v>100.87729468542619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170.97089526999997</v>
      </c>
      <c r="V825" s="475">
        <f t="shared" si="277"/>
        <v>332.411190433</v>
      </c>
      <c r="W825" s="460">
        <f t="shared" si="278"/>
        <v>1388.2647042879998</v>
      </c>
      <c r="X825" s="476">
        <f t="shared" si="279"/>
        <v>2711.3682598750001</v>
      </c>
      <c r="Y825" s="476">
        <f t="shared" si="280"/>
        <v>2462.4313686800001</v>
      </c>
      <c r="Z825" s="478">
        <f t="shared" si="281"/>
        <v>5.4805224839999997</v>
      </c>
      <c r="AA825" s="465">
        <f t="shared" si="282"/>
        <v>7070.9269410300003</v>
      </c>
      <c r="AB825" s="429">
        <f t="shared" si="283"/>
        <v>0.51900520706327069</v>
      </c>
      <c r="AC825" s="454">
        <f t="shared" si="284"/>
        <v>100.2119995757653</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98.051063429999999</v>
      </c>
      <c r="V826" s="475">
        <f t="shared" si="277"/>
        <v>254.43213412400002</v>
      </c>
      <c r="W826" s="460">
        <f t="shared" si="278"/>
        <v>989.65585472599992</v>
      </c>
      <c r="X826" s="476">
        <f t="shared" si="279"/>
        <v>1953.110606425</v>
      </c>
      <c r="Y826" s="476">
        <f t="shared" si="280"/>
        <v>1804.21282118</v>
      </c>
      <c r="Z826" s="478">
        <f t="shared" si="281"/>
        <v>3.7016075759999998</v>
      </c>
      <c r="AA826" s="465">
        <f t="shared" si="282"/>
        <v>5103.1640874610002</v>
      </c>
      <c r="AB826" s="429">
        <f t="shared" si="283"/>
        <v>0.37457164470500587</v>
      </c>
      <c r="AC826" s="454">
        <f t="shared" si="284"/>
        <v>101.39179375722867</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29.085092490000001</v>
      </c>
      <c r="V827" s="475">
        <f t="shared" si="277"/>
        <v>72.745892631999993</v>
      </c>
      <c r="W827" s="460">
        <f t="shared" si="278"/>
        <v>175.61215964599998</v>
      </c>
      <c r="X827" s="476">
        <f t="shared" si="279"/>
        <v>412.60633700000005</v>
      </c>
      <c r="Y827" s="476">
        <f t="shared" si="280"/>
        <v>377.15449014000001</v>
      </c>
      <c r="Z827" s="478">
        <f t="shared" si="281"/>
        <v>0.83400633600000007</v>
      </c>
      <c r="AA827" s="465">
        <f t="shared" si="282"/>
        <v>1068.037978244</v>
      </c>
      <c r="AB827" s="429">
        <f t="shared" si="283"/>
        <v>7.8393862172930123E-2</v>
      </c>
      <c r="AC827" s="454">
        <f t="shared" si="284"/>
        <v>95.853200198278671</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11.89294881</v>
      </c>
      <c r="V828" s="475">
        <f t="shared" si="277"/>
        <v>19.410782811000001</v>
      </c>
      <c r="W828" s="460">
        <f t="shared" si="278"/>
        <v>64.467278722000003</v>
      </c>
      <c r="X828" s="476">
        <f t="shared" si="279"/>
        <v>147.91479670000001</v>
      </c>
      <c r="Y828" s="476">
        <f t="shared" si="280"/>
        <v>136.20131999999998</v>
      </c>
      <c r="Z828" s="478">
        <f t="shared" si="281"/>
        <v>1.9838636039999997</v>
      </c>
      <c r="AA828" s="465">
        <f t="shared" si="282"/>
        <v>381.87099064699999</v>
      </c>
      <c r="AB828" s="429">
        <f t="shared" si="283"/>
        <v>2.8029285866632413E-2</v>
      </c>
      <c r="AC828" s="454">
        <f t="shared" si="284"/>
        <v>90.775833057584407</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37.267016730000002</v>
      </c>
      <c r="V829" s="475">
        <f t="shared" si="277"/>
        <v>86.157685319999985</v>
      </c>
      <c r="W829" s="460">
        <f t="shared" si="278"/>
        <v>362.60383328400002</v>
      </c>
      <c r="X829" s="476">
        <f t="shared" si="279"/>
        <v>542.08368142500001</v>
      </c>
      <c r="Y829" s="476">
        <f t="shared" si="280"/>
        <v>575.18215609999993</v>
      </c>
      <c r="Z829" s="478">
        <f t="shared" si="281"/>
        <v>1.2058868760000001</v>
      </c>
      <c r="AA829" s="465">
        <f t="shared" si="282"/>
        <v>1604.5002597350001</v>
      </c>
      <c r="AB829" s="429">
        <f t="shared" si="283"/>
        <v>0.11777013063234</v>
      </c>
      <c r="AC829" s="454">
        <f t="shared" si="284"/>
        <v>99.272586323329477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55.43137187</v>
      </c>
      <c r="V830" s="475">
        <f t="shared" si="277"/>
        <v>108.050701332</v>
      </c>
      <c r="W830" s="460">
        <f t="shared" si="278"/>
        <v>475.84225812200003</v>
      </c>
      <c r="X830" s="476">
        <f t="shared" si="279"/>
        <v>944.76974459999997</v>
      </c>
      <c r="Y830" s="476">
        <f t="shared" si="280"/>
        <v>855.532287</v>
      </c>
      <c r="Z830" s="478">
        <f t="shared" si="281"/>
        <v>1.6245034440000001</v>
      </c>
      <c r="AA830" s="465">
        <f t="shared" si="282"/>
        <v>2441.2508663680001</v>
      </c>
      <c r="AB830" s="429">
        <f t="shared" si="283"/>
        <v>0.17918752689136819</v>
      </c>
      <c r="AC830" s="454">
        <f t="shared" si="284"/>
        <v>101.29766864917038</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47.034012820000001</v>
      </c>
      <c r="V831" s="475">
        <f t="shared" si="277"/>
        <v>103.67601976200001</v>
      </c>
      <c r="W831" s="460">
        <f t="shared" si="278"/>
        <v>355.32890085000003</v>
      </c>
      <c r="X831" s="476">
        <f t="shared" si="279"/>
        <v>801.64554662500007</v>
      </c>
      <c r="Y831" s="476">
        <f t="shared" si="280"/>
        <v>754.36417971999992</v>
      </c>
      <c r="Z831" s="478">
        <f t="shared" si="281"/>
        <v>1.874296728</v>
      </c>
      <c r="AA831" s="465">
        <f t="shared" si="282"/>
        <v>2063.922956505</v>
      </c>
      <c r="AB831" s="429">
        <f t="shared" si="283"/>
        <v>0.1514917026207428</v>
      </c>
      <c r="AC831" s="454">
        <f t="shared" si="284"/>
        <v>99.578521802237915</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82.498964830000006</v>
      </c>
      <c r="V832" s="475">
        <f t="shared" si="277"/>
        <v>191.131819998</v>
      </c>
      <c r="W832" s="460">
        <f t="shared" si="278"/>
        <v>696.864617372</v>
      </c>
      <c r="X832" s="476">
        <f t="shared" si="279"/>
        <v>1477.87282665</v>
      </c>
      <c r="Y832" s="476">
        <f t="shared" si="280"/>
        <v>1392.15109044</v>
      </c>
      <c r="Z832" s="478">
        <f t="shared" si="281"/>
        <v>3.4553578199999997</v>
      </c>
      <c r="AA832" s="465">
        <f t="shared" si="282"/>
        <v>3843.9746771099994</v>
      </c>
      <c r="AB832" s="429">
        <f t="shared" si="283"/>
        <v>0.28214728986421017</v>
      </c>
      <c r="AC832" s="454">
        <f t="shared" si="284"/>
        <v>100.18421144646661</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37.92051936</v>
      </c>
      <c r="V833" s="475">
        <f t="shared" si="277"/>
        <v>129.69396960099999</v>
      </c>
      <c r="W833" s="460">
        <f t="shared" si="278"/>
        <v>439.97595919199995</v>
      </c>
      <c r="X833" s="476">
        <f t="shared" si="279"/>
        <v>915.25835417500002</v>
      </c>
      <c r="Y833" s="476">
        <f t="shared" si="280"/>
        <v>806.27864597999996</v>
      </c>
      <c r="Z833" s="478">
        <f t="shared" si="281"/>
        <v>2.0817601679999997</v>
      </c>
      <c r="AA833" s="465">
        <f t="shared" si="282"/>
        <v>2331.2092084759997</v>
      </c>
      <c r="AB833" s="429">
        <f t="shared" si="283"/>
        <v>0.17111048212536697</v>
      </c>
      <c r="AC833" s="454">
        <f t="shared" si="284"/>
        <v>101.31981804349688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49.848114389999999</v>
      </c>
      <c r="V834" s="475">
        <f t="shared" si="277"/>
        <v>60.289803986999999</v>
      </c>
      <c r="W834" s="460">
        <f t="shared" si="278"/>
        <v>287.38442856200004</v>
      </c>
      <c r="X834" s="476">
        <f t="shared" si="279"/>
        <v>543.36985174999995</v>
      </c>
      <c r="Y834" s="476">
        <f t="shared" si="280"/>
        <v>396.49163598000001</v>
      </c>
      <c r="Z834" s="478">
        <f t="shared" si="281"/>
        <v>1.758194976</v>
      </c>
      <c r="AA834" s="465">
        <f t="shared" si="282"/>
        <v>1339.1420296449999</v>
      </c>
      <c r="AB834" s="429">
        <f t="shared" si="283"/>
        <v>9.8292867707354653E-2</v>
      </c>
      <c r="AC834" s="454">
        <f t="shared" si="284"/>
        <v>96.524631789535505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166.56796868000001</v>
      </c>
      <c r="V835" s="475">
        <f t="shared" si="277"/>
        <v>363.749241751</v>
      </c>
      <c r="W835" s="460">
        <f t="shared" si="278"/>
        <v>1309.5637862999999</v>
      </c>
      <c r="X835" s="476">
        <f t="shared" si="279"/>
        <v>2576.2382335249999</v>
      </c>
      <c r="Y835" s="476">
        <f t="shared" si="280"/>
        <v>2298.9618408000001</v>
      </c>
      <c r="Z835" s="478">
        <f t="shared" si="281"/>
        <v>4.6941066120000006</v>
      </c>
      <c r="AA835" s="465">
        <f t="shared" si="282"/>
        <v>6719.7751776679997</v>
      </c>
      <c r="AB835" s="429">
        <f t="shared" si="283"/>
        <v>0.49323070887169701</v>
      </c>
      <c r="AC835" s="454">
        <f t="shared" si="284"/>
        <v>99.118451786300369</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42.377334490000003</v>
      </c>
      <c r="V836" s="475">
        <f t="shared" si="277"/>
        <v>124.96074683399999</v>
      </c>
      <c r="W836" s="460">
        <f t="shared" si="278"/>
        <v>598.11787235200006</v>
      </c>
      <c r="X836" s="476">
        <f t="shared" si="279"/>
        <v>1483.3215507</v>
      </c>
      <c r="Y836" s="476">
        <f t="shared" si="280"/>
        <v>1642.3820685000001</v>
      </c>
      <c r="Z836" s="478">
        <f t="shared" si="281"/>
        <v>3.268164348</v>
      </c>
      <c r="AA836" s="465">
        <f t="shared" si="282"/>
        <v>3894.4277372240003</v>
      </c>
      <c r="AB836" s="429">
        <f t="shared" si="283"/>
        <v>0.28585053855137993</v>
      </c>
      <c r="AC836" s="454">
        <f t="shared" si="284"/>
        <v>105.72455297813896</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101.05469683</v>
      </c>
      <c r="V837" s="475">
        <f t="shared" si="277"/>
        <v>190.290010736</v>
      </c>
      <c r="W837" s="460">
        <f t="shared" si="278"/>
        <v>710.31834396600004</v>
      </c>
      <c r="X837" s="476">
        <f t="shared" si="279"/>
        <v>1165.4402209999998</v>
      </c>
      <c r="Y837" s="476">
        <f t="shared" si="280"/>
        <v>838.65609069999994</v>
      </c>
      <c r="Z837" s="478">
        <f t="shared" si="281"/>
        <v>4.0377290400000003</v>
      </c>
      <c r="AA837" s="465">
        <f t="shared" si="282"/>
        <v>3009.7970922720001</v>
      </c>
      <c r="AB837" s="429">
        <f t="shared" si="283"/>
        <v>0.22091875310275985</v>
      </c>
      <c r="AC837" s="454">
        <f t="shared" si="284"/>
        <v>95.219637775253091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77.253880150000001</v>
      </c>
      <c r="V839" s="475">
        <f t="shared" si="277"/>
        <v>153.497645441</v>
      </c>
      <c r="W839" s="460">
        <f t="shared" si="278"/>
        <v>567.68990031600003</v>
      </c>
      <c r="X839" s="476">
        <f t="shared" si="279"/>
        <v>996.66468494999992</v>
      </c>
      <c r="Y839" s="476">
        <f t="shared" si="280"/>
        <v>836.69509091999998</v>
      </c>
      <c r="Z839" s="478">
        <f t="shared" si="281"/>
        <v>1.739601612</v>
      </c>
      <c r="AA839" s="465">
        <f t="shared" si="282"/>
        <v>2633.5408033889998</v>
      </c>
      <c r="AB839" s="429">
        <f t="shared" si="283"/>
        <v>0.1933015856862155</v>
      </c>
      <c r="AC839" s="454">
        <f t="shared" si="284"/>
        <v>97.557047581014729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77.588890640000002</v>
      </c>
      <c r="V840" s="475">
        <f t="shared" si="277"/>
        <v>153.47212386800001</v>
      </c>
      <c r="W840" s="460">
        <f t="shared" si="278"/>
        <v>494.58116122799998</v>
      </c>
      <c r="X840" s="476">
        <f t="shared" si="279"/>
        <v>857.88932239999997</v>
      </c>
      <c r="Y840" s="476">
        <f t="shared" si="280"/>
        <v>740.97063405999995</v>
      </c>
      <c r="Z840" s="478">
        <f t="shared" si="281"/>
        <v>2.1976102439999998</v>
      </c>
      <c r="AA840" s="465">
        <f t="shared" si="282"/>
        <v>2326.6997424399997</v>
      </c>
      <c r="AB840" s="429">
        <f t="shared" si="283"/>
        <v>0.17077948784791541</v>
      </c>
      <c r="AC840" s="454">
        <f t="shared" si="284"/>
        <v>94.730461756836803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75.197168410000003</v>
      </c>
      <c r="V841" s="475">
        <f t="shared" ref="V841:V904" si="298">IFERROR(V$5*I841,"")</f>
        <v>138.60544738600001</v>
      </c>
      <c r="W841" s="460">
        <f t="shared" ref="W841:W904" si="299">IFERROR(W$5*K841,"")</f>
        <v>503.489285838</v>
      </c>
      <c r="X841" s="476">
        <f t="shared" ref="X841:X904" si="300">IFERROR(X$5*M841,"")</f>
        <v>849.67905522500007</v>
      </c>
      <c r="Y841" s="476">
        <f t="shared" ref="Y841:Y904" si="301">IFERROR(Y$5*O841,"")</f>
        <v>694.34657142000003</v>
      </c>
      <c r="Z841" s="478">
        <f t="shared" ref="Z841:Z904" si="302">IFERROR(Z$5*Q841,"")</f>
        <v>2.1227099640000002</v>
      </c>
      <c r="AA841" s="465">
        <f t="shared" ref="AA841:AA904" si="303">IFERROR(SUM(U841:Z841),"")</f>
        <v>2263.4402382430003</v>
      </c>
      <c r="AB841" s="429">
        <f t="shared" ref="AB841:AB904" si="304">IF(OR(AA841="", AA841=0), "", AA841/$AA$5)</f>
        <v>0.16613624766903995</v>
      </c>
      <c r="AC841" s="454">
        <f t="shared" ref="AC841:AC904" si="305">IF(OR(AB841="", AB841=0), "", IF(AN841&gt;0, AB841/AN841*100, ""))</f>
        <v>95.69137554239181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47.327492919999997</v>
      </c>
      <c r="V842" s="475">
        <f t="shared" si="298"/>
        <v>93.866050473999991</v>
      </c>
      <c r="W842" s="460">
        <f t="shared" si="299"/>
        <v>329.26101146399998</v>
      </c>
      <c r="X842" s="476">
        <f t="shared" si="300"/>
        <v>589.73087965000002</v>
      </c>
      <c r="Y842" s="476">
        <f t="shared" si="301"/>
        <v>502.92388077999999</v>
      </c>
      <c r="Z842" s="478">
        <f t="shared" si="302"/>
        <v>1.4472276720000001</v>
      </c>
      <c r="AA842" s="465">
        <f t="shared" si="303"/>
        <v>1564.5565429600001</v>
      </c>
      <c r="AB842" s="429">
        <f t="shared" si="304"/>
        <v>0.11483826651203759</v>
      </c>
      <c r="AC842" s="454">
        <f t="shared" si="305"/>
        <v>96.527628715477562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84.015622160000007</v>
      </c>
      <c r="V843" s="475">
        <f t="shared" si="298"/>
        <v>171.583399813</v>
      </c>
      <c r="W843" s="460">
        <f t="shared" si="299"/>
        <v>668.09806478799999</v>
      </c>
      <c r="X843" s="476">
        <f t="shared" si="300"/>
        <v>1202.1970091999999</v>
      </c>
      <c r="Y843" s="476">
        <f t="shared" si="301"/>
        <v>1033.18034648</v>
      </c>
      <c r="Z843" s="478">
        <f t="shared" si="302"/>
        <v>3.1421261640000004</v>
      </c>
      <c r="AA843" s="465">
        <f t="shared" si="303"/>
        <v>3162.2165686049998</v>
      </c>
      <c r="AB843" s="429">
        <f t="shared" si="304"/>
        <v>0.23210632476548737</v>
      </c>
      <c r="AC843" s="454">
        <f t="shared" si="305"/>
        <v>98.358922006288324</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68.416817719999997</v>
      </c>
      <c r="V844" s="475">
        <f t="shared" si="298"/>
        <v>134.10801551700001</v>
      </c>
      <c r="W844" s="460">
        <f t="shared" si="299"/>
        <v>484.45794427800001</v>
      </c>
      <c r="X844" s="476">
        <f t="shared" si="300"/>
        <v>761.405021025</v>
      </c>
      <c r="Y844" s="476">
        <f t="shared" si="301"/>
        <v>648.96866434000003</v>
      </c>
      <c r="Z844" s="478">
        <f t="shared" si="302"/>
        <v>1.9443471719999998</v>
      </c>
      <c r="AA844" s="465">
        <f t="shared" si="303"/>
        <v>2099.3008100520001</v>
      </c>
      <c r="AB844" s="429">
        <f t="shared" si="304"/>
        <v>0.15408843291632415</v>
      </c>
      <c r="AC844" s="454">
        <f t="shared" si="305"/>
        <v>95.463465791018223</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82.390406859999999</v>
      </c>
      <c r="V845" s="475">
        <f t="shared" si="298"/>
        <v>162.25667754099999</v>
      </c>
      <c r="W845" s="460">
        <f t="shared" si="299"/>
        <v>555.73950262599999</v>
      </c>
      <c r="X845" s="476">
        <f t="shared" si="300"/>
        <v>994.10106482500009</v>
      </c>
      <c r="Y845" s="476">
        <f t="shared" si="301"/>
        <v>843.55989270000009</v>
      </c>
      <c r="Z845" s="478">
        <f t="shared" si="302"/>
        <v>2.453124732</v>
      </c>
      <c r="AA845" s="465">
        <f t="shared" si="303"/>
        <v>2640.5006692840002</v>
      </c>
      <c r="AB845" s="429">
        <f t="shared" si="304"/>
        <v>0.19381243902554318</v>
      </c>
      <c r="AC845" s="454">
        <f t="shared" si="305"/>
        <v>96.047934682099296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58.272964550000005</v>
      </c>
      <c r="V846" s="475">
        <f t="shared" si="298"/>
        <v>106.057554547</v>
      </c>
      <c r="W846" s="460">
        <f t="shared" si="299"/>
        <v>386.37749072999998</v>
      </c>
      <c r="X846" s="476">
        <f t="shared" si="300"/>
        <v>605.58172179999997</v>
      </c>
      <c r="Y846" s="476">
        <f t="shared" si="301"/>
        <v>516.23636241999998</v>
      </c>
      <c r="Z846" s="478">
        <f t="shared" si="302"/>
        <v>1.5903269880000002</v>
      </c>
      <c r="AA846" s="465">
        <f t="shared" si="303"/>
        <v>1674.116421035</v>
      </c>
      <c r="AB846" s="429">
        <f t="shared" si="304"/>
        <v>0.12287994869605109</v>
      </c>
      <c r="AC846" s="454">
        <f t="shared" si="305"/>
        <v>94.852964962169906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84.04904295</v>
      </c>
      <c r="V847" s="475">
        <f t="shared" si="298"/>
        <v>153.193526773</v>
      </c>
      <c r="W847" s="460">
        <f t="shared" si="299"/>
        <v>600.22838876000003</v>
      </c>
      <c r="X847" s="476">
        <f t="shared" si="300"/>
        <v>1020.2720970749999</v>
      </c>
      <c r="Y847" s="476">
        <f t="shared" si="301"/>
        <v>867.74468031999993</v>
      </c>
      <c r="Z847" s="478">
        <f t="shared" si="302"/>
        <v>2.1523897440000002</v>
      </c>
      <c r="AA847" s="465">
        <f t="shared" si="303"/>
        <v>2727.6401256220001</v>
      </c>
      <c r="AB847" s="429">
        <f t="shared" si="304"/>
        <v>0.200208464887111</v>
      </c>
      <c r="AC847" s="454">
        <f t="shared" si="305"/>
        <v>97.207234389005606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78.072994699999995</v>
      </c>
      <c r="V848" s="475">
        <f t="shared" si="298"/>
        <v>139.053751025</v>
      </c>
      <c r="W848" s="460">
        <f t="shared" si="299"/>
        <v>542.47626694799999</v>
      </c>
      <c r="X848" s="476">
        <f t="shared" si="300"/>
        <v>978.12730454999996</v>
      </c>
      <c r="Y848" s="476">
        <f t="shared" si="301"/>
        <v>780.78708761999997</v>
      </c>
      <c r="Z848" s="478">
        <f t="shared" si="302"/>
        <v>1.8621270239999999</v>
      </c>
      <c r="AA848" s="465">
        <f t="shared" si="303"/>
        <v>2520.379531867</v>
      </c>
      <c r="AB848" s="429">
        <f t="shared" si="304"/>
        <v>0.18499556164613917</v>
      </c>
      <c r="AC848" s="454">
        <f t="shared" si="305"/>
        <v>97.552094336349001</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54.119313609999999</v>
      </c>
      <c r="V849" s="475">
        <f t="shared" si="298"/>
        <v>96.808212472999998</v>
      </c>
      <c r="W849" s="460">
        <f t="shared" si="299"/>
        <v>327.41931914999998</v>
      </c>
      <c r="X849" s="476">
        <f t="shared" si="300"/>
        <v>540.261546275</v>
      </c>
      <c r="Y849" s="476">
        <f t="shared" si="301"/>
        <v>400.42585322000002</v>
      </c>
      <c r="Z849" s="478">
        <f t="shared" si="302"/>
        <v>1.3697268</v>
      </c>
      <c r="AA849" s="465">
        <f t="shared" si="303"/>
        <v>1420.4039715280001</v>
      </c>
      <c r="AB849" s="429">
        <f t="shared" si="304"/>
        <v>0.10425748469817969</v>
      </c>
      <c r="AC849" s="454">
        <f t="shared" si="305"/>
        <v>93.658968587925614</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67.682773990000001</v>
      </c>
      <c r="V850" s="475">
        <f t="shared" si="298"/>
        <v>130.89989600799998</v>
      </c>
      <c r="W850" s="460">
        <f t="shared" si="299"/>
        <v>479.03018101399999</v>
      </c>
      <c r="X850" s="476">
        <f t="shared" si="300"/>
        <v>833.72653979999995</v>
      </c>
      <c r="Y850" s="476">
        <f t="shared" si="301"/>
        <v>727.03678588000002</v>
      </c>
      <c r="Z850" s="478">
        <f t="shared" si="302"/>
        <v>1.6820576999999999</v>
      </c>
      <c r="AA850" s="465">
        <f t="shared" si="303"/>
        <v>2240.0582343919996</v>
      </c>
      <c r="AB850" s="429">
        <f t="shared" si="304"/>
        <v>0.16442001133235465</v>
      </c>
      <c r="AC850" s="454">
        <f t="shared" si="305"/>
        <v>96.981636442936676</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35.382522389999998</v>
      </c>
      <c r="V853" s="475">
        <f t="shared" si="298"/>
        <v>76.804084154000009</v>
      </c>
      <c r="W853" s="460">
        <f t="shared" si="299"/>
        <v>256.53792995599997</v>
      </c>
      <c r="X853" s="476">
        <f t="shared" si="300"/>
        <v>396.33172122499997</v>
      </c>
      <c r="Y853" s="476">
        <f t="shared" si="301"/>
        <v>293.03574900000001</v>
      </c>
      <c r="Z853" s="478">
        <f t="shared" si="302"/>
        <v>1.0084029239999999</v>
      </c>
      <c r="AA853" s="465">
        <f t="shared" si="303"/>
        <v>1059.1004096489999</v>
      </c>
      <c r="AB853" s="429">
        <f t="shared" si="304"/>
        <v>7.7737845687683493E-2</v>
      </c>
      <c r="AC853" s="454">
        <f t="shared" si="305"/>
        <v>94.527717006615902</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125.03637805</v>
      </c>
      <c r="V854" s="475">
        <f t="shared" si="298"/>
        <v>276.59719420200003</v>
      </c>
      <c r="W854" s="460">
        <f t="shared" si="299"/>
        <v>976.91118201600011</v>
      </c>
      <c r="X854" s="476">
        <f t="shared" si="300"/>
        <v>1781.235757125</v>
      </c>
      <c r="Y854" s="476">
        <f t="shared" si="301"/>
        <v>1386.51542264</v>
      </c>
      <c r="Z854" s="478">
        <f t="shared" si="302"/>
        <v>4.1374240680000005</v>
      </c>
      <c r="AA854" s="465">
        <f t="shared" si="303"/>
        <v>4550.4333581009996</v>
      </c>
      <c r="AB854" s="429">
        <f t="shared" si="304"/>
        <v>0.33400127408257485</v>
      </c>
      <c r="AC854" s="454">
        <f t="shared" si="305"/>
        <v>97.628602968059283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44.956622219999993</v>
      </c>
      <c r="V855" s="475">
        <f t="shared" si="298"/>
        <v>110.201274267</v>
      </c>
      <c r="W855" s="460">
        <f t="shared" si="299"/>
        <v>430.23519539</v>
      </c>
      <c r="X855" s="476">
        <f t="shared" si="300"/>
        <v>706.42471295000007</v>
      </c>
      <c r="Y855" s="476">
        <f t="shared" si="301"/>
        <v>570.62668703999998</v>
      </c>
      <c r="Z855" s="478">
        <f t="shared" si="302"/>
        <v>2.5574414279999997</v>
      </c>
      <c r="AA855" s="465">
        <f t="shared" si="303"/>
        <v>1865.0019332950001</v>
      </c>
      <c r="AB855" s="429">
        <f t="shared" si="304"/>
        <v>0.1368909228783764</v>
      </c>
      <c r="AC855" s="454">
        <f t="shared" si="305"/>
        <v>98.210869331626554</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82.088540329999987</v>
      </c>
      <c r="V856" s="475">
        <f t="shared" si="298"/>
        <v>194.96751747900001</v>
      </c>
      <c r="W856" s="460">
        <f t="shared" si="299"/>
        <v>694.45658097199998</v>
      </c>
      <c r="X856" s="476">
        <f t="shared" si="300"/>
        <v>1233.099388675</v>
      </c>
      <c r="Y856" s="476">
        <f t="shared" si="301"/>
        <v>1003.9770273</v>
      </c>
      <c r="Z856" s="478">
        <f t="shared" si="302"/>
        <v>2.9096964840000004</v>
      </c>
      <c r="AA856" s="465">
        <f t="shared" si="303"/>
        <v>3211.4987512399998</v>
      </c>
      <c r="AB856" s="429">
        <f t="shared" si="304"/>
        <v>0.23572363118320611</v>
      </c>
      <c r="AC856" s="454">
        <f t="shared" si="305"/>
        <v>98.097220062970706</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171.37268596000001</v>
      </c>
      <c r="V858" s="475">
        <f t="shared" si="298"/>
        <v>356.39262983100002</v>
      </c>
      <c r="W858" s="460">
        <f t="shared" si="299"/>
        <v>1409.4694387619998</v>
      </c>
      <c r="X858" s="476">
        <f t="shared" si="300"/>
        <v>3207.1043834500001</v>
      </c>
      <c r="Y858" s="476">
        <f t="shared" si="301"/>
        <v>3143.9805799399996</v>
      </c>
      <c r="Z858" s="478">
        <f t="shared" si="302"/>
        <v>7.976874131999999</v>
      </c>
      <c r="AA858" s="465">
        <f t="shared" si="303"/>
        <v>8296.2965920749994</v>
      </c>
      <c r="AB858" s="429">
        <f t="shared" si="304"/>
        <v>0.60894719554279209</v>
      </c>
      <c r="AC858" s="454">
        <f t="shared" si="305"/>
        <v>101.1068175129528</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104.25433331000001</v>
      </c>
      <c r="V859" s="475">
        <f t="shared" si="298"/>
        <v>229.513077885</v>
      </c>
      <c r="W859" s="460">
        <f t="shared" si="299"/>
        <v>929.93848408999997</v>
      </c>
      <c r="X859" s="476">
        <f t="shared" si="300"/>
        <v>2069.9139139250001</v>
      </c>
      <c r="Y859" s="476">
        <f t="shared" si="301"/>
        <v>2211.20891824</v>
      </c>
      <c r="Z859" s="478">
        <f t="shared" si="302"/>
        <v>4.7538692759999996</v>
      </c>
      <c r="AA859" s="465">
        <f t="shared" si="303"/>
        <v>5549.5825967259998</v>
      </c>
      <c r="AB859" s="429">
        <f t="shared" si="304"/>
        <v>0.40733871085775103</v>
      </c>
      <c r="AC859" s="454">
        <f t="shared" si="305"/>
        <v>101.77281870663938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183.54729829000001</v>
      </c>
      <c r="V860" s="475">
        <f t="shared" si="298"/>
        <v>388.13591310200002</v>
      </c>
      <c r="W860" s="460">
        <f t="shared" si="299"/>
        <v>1484.1696338699999</v>
      </c>
      <c r="X860" s="476">
        <f t="shared" si="300"/>
        <v>3365.7977803999997</v>
      </c>
      <c r="Y860" s="476">
        <f t="shared" si="301"/>
        <v>3273.72394786</v>
      </c>
      <c r="Z860" s="478">
        <f t="shared" si="302"/>
        <v>6.9806443559999991</v>
      </c>
      <c r="AA860" s="465">
        <f t="shared" si="303"/>
        <v>8702.3552178779992</v>
      </c>
      <c r="AB860" s="429">
        <f t="shared" si="304"/>
        <v>0.63875185098928355</v>
      </c>
      <c r="AC860" s="454">
        <f t="shared" si="305"/>
        <v>101.01402019297868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138.15540538000002</v>
      </c>
      <c r="V861" s="475">
        <f t="shared" si="298"/>
        <v>300.29582466799997</v>
      </c>
      <c r="W861" s="460">
        <f t="shared" si="299"/>
        <v>1125.9412168619999</v>
      </c>
      <c r="X861" s="476">
        <f t="shared" si="300"/>
        <v>2522.3760911250001</v>
      </c>
      <c r="Y861" s="476">
        <f t="shared" si="301"/>
        <v>2558.2834371999998</v>
      </c>
      <c r="Z861" s="478">
        <f t="shared" si="302"/>
        <v>6.0338645159999995</v>
      </c>
      <c r="AA861" s="465">
        <f t="shared" si="303"/>
        <v>6651.0858397509992</v>
      </c>
      <c r="AB861" s="429">
        <f t="shared" si="304"/>
        <v>0.48818891953545207</v>
      </c>
      <c r="AC861" s="454">
        <f t="shared" si="305"/>
        <v>100.67698473268595</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12.02127393</v>
      </c>
      <c r="V863" s="475">
        <f t="shared" si="298"/>
        <v>62.597993191999997</v>
      </c>
      <c r="W863" s="460">
        <f t="shared" si="299"/>
        <v>180.776073016</v>
      </c>
      <c r="X863" s="476">
        <f t="shared" si="300"/>
        <v>388.56211487499996</v>
      </c>
      <c r="Y863" s="476">
        <f t="shared" si="301"/>
        <v>482.99850335999997</v>
      </c>
      <c r="Z863" s="478">
        <f t="shared" si="302"/>
        <v>0.95298254399999993</v>
      </c>
      <c r="AA863" s="465">
        <f t="shared" si="303"/>
        <v>1127.9089409169999</v>
      </c>
      <c r="AB863" s="429">
        <f t="shared" si="304"/>
        <v>8.2788383801893711E-2</v>
      </c>
      <c r="AC863" s="454">
        <f t="shared" si="305"/>
        <v>101.57763440886632</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29.6066337</v>
      </c>
      <c r="V864" s="475">
        <f t="shared" si="298"/>
        <v>41.760876500000002</v>
      </c>
      <c r="W864" s="460">
        <f t="shared" si="299"/>
        <v>313.55625778400002</v>
      </c>
      <c r="X864" s="476">
        <f t="shared" si="300"/>
        <v>499.01503575000004</v>
      </c>
      <c r="Y864" s="476">
        <f t="shared" si="301"/>
        <v>456.51519060000004</v>
      </c>
      <c r="Z864" s="478">
        <f t="shared" si="302"/>
        <v>1.1460632400000001</v>
      </c>
      <c r="AA864" s="465">
        <f t="shared" si="303"/>
        <v>1341.6000575740002</v>
      </c>
      <c r="AB864" s="429">
        <f t="shared" si="304"/>
        <v>9.8473286668672944E-2</v>
      </c>
      <c r="AC864" s="454">
        <f t="shared" si="305"/>
        <v>103.6438976610998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69.631348739999993</v>
      </c>
      <c r="V865" s="475">
        <f t="shared" si="298"/>
        <v>19.372494680000003</v>
      </c>
      <c r="W865" s="460">
        <f t="shared" si="299"/>
        <v>155.79201468599999</v>
      </c>
      <c r="X865" s="476">
        <f t="shared" si="300"/>
        <v>304.46820607500001</v>
      </c>
      <c r="Y865" s="476">
        <f t="shared" si="301"/>
        <v>247.79196393999999</v>
      </c>
      <c r="Z865" s="478">
        <f t="shared" si="302"/>
        <v>0.714096324</v>
      </c>
      <c r="AA865" s="465">
        <f t="shared" si="303"/>
        <v>797.77012444499996</v>
      </c>
      <c r="AB865" s="429">
        <f t="shared" si="304"/>
        <v>5.8556233444289486E-2</v>
      </c>
      <c r="AC865" s="454">
        <f t="shared" si="305"/>
        <v>85.840260819278896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71.767001980000003</v>
      </c>
      <c r="V866" s="475">
        <f t="shared" si="298"/>
        <v>39.243322398000004</v>
      </c>
      <c r="W866" s="460">
        <f t="shared" si="299"/>
        <v>212.36878278</v>
      </c>
      <c r="X866" s="476">
        <f t="shared" si="300"/>
        <v>787.81499774999997</v>
      </c>
      <c r="Y866" s="476">
        <f t="shared" si="301"/>
        <v>694.14393287999997</v>
      </c>
      <c r="Z866" s="478">
        <f t="shared" si="302"/>
        <v>1.7426207520000001</v>
      </c>
      <c r="AA866" s="465">
        <f t="shared" si="303"/>
        <v>1807.0806585400001</v>
      </c>
      <c r="AB866" s="429">
        <f t="shared" si="304"/>
        <v>0.13263950811362302</v>
      </c>
      <c r="AC866" s="454">
        <f t="shared" si="305"/>
        <v>98.128877236174333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94.254753519999994</v>
      </c>
      <c r="V869" s="475">
        <f t="shared" si="298"/>
        <v>222.101500915</v>
      </c>
      <c r="W869" s="460">
        <f t="shared" si="299"/>
        <v>730.77674685400007</v>
      </c>
      <c r="X869" s="476">
        <f t="shared" si="300"/>
        <v>1174.3824427500001</v>
      </c>
      <c r="Y869" s="476">
        <f t="shared" si="301"/>
        <v>991.47253296000008</v>
      </c>
      <c r="Z869" s="478">
        <f t="shared" si="302"/>
        <v>2.4159964199999999</v>
      </c>
      <c r="AA869" s="465">
        <f t="shared" si="303"/>
        <v>3215.4039734190001</v>
      </c>
      <c r="AB869" s="429">
        <f t="shared" si="304"/>
        <v>0.23601027403251615</v>
      </c>
      <c r="AC869" s="454">
        <f t="shared" si="305"/>
        <v>95.970016645036367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55.941955199999995</v>
      </c>
      <c r="V870" s="475">
        <f t="shared" si="298"/>
        <v>110.34192028999999</v>
      </c>
      <c r="W870" s="460">
        <f t="shared" si="299"/>
        <v>480.10370500400001</v>
      </c>
      <c r="X870" s="476">
        <f t="shared" si="300"/>
        <v>932.19738617500002</v>
      </c>
      <c r="Y870" s="476">
        <f t="shared" si="301"/>
        <v>836.0951579</v>
      </c>
      <c r="Z870" s="478">
        <f t="shared" si="302"/>
        <v>1.8083382959999998</v>
      </c>
      <c r="AA870" s="465">
        <f t="shared" si="303"/>
        <v>2416.4884628650002</v>
      </c>
      <c r="AB870" s="429">
        <f t="shared" si="304"/>
        <v>0.17736996938234001</v>
      </c>
      <c r="AC870" s="454">
        <f t="shared" si="305"/>
        <v>100.87017899050051</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49.55358897</v>
      </c>
      <c r="V871" s="475">
        <f t="shared" si="298"/>
        <v>108.394766249</v>
      </c>
      <c r="W871" s="460">
        <f t="shared" si="299"/>
        <v>466.45806853799996</v>
      </c>
      <c r="X871" s="476">
        <f t="shared" si="300"/>
        <v>725.27206647499997</v>
      </c>
      <c r="Y871" s="476">
        <f t="shared" si="301"/>
        <v>739.26165021999998</v>
      </c>
      <c r="Z871" s="478">
        <f t="shared" si="302"/>
        <v>1.6410525840000001</v>
      </c>
      <c r="AA871" s="465">
        <f t="shared" si="303"/>
        <v>2090.5811930360001</v>
      </c>
      <c r="AB871" s="429">
        <f t="shared" si="304"/>
        <v>0.15344841405137993</v>
      </c>
      <c r="AC871" s="454">
        <f t="shared" si="305"/>
        <v>99.457907830720046</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51.023926719999999</v>
      </c>
      <c r="V872" s="475">
        <f t="shared" si="298"/>
        <v>102.04944199099999</v>
      </c>
      <c r="W872" s="460">
        <f t="shared" si="299"/>
        <v>275.512958336</v>
      </c>
      <c r="X872" s="476">
        <f t="shared" si="300"/>
        <v>269.79629215</v>
      </c>
      <c r="Y872" s="476">
        <f t="shared" si="301"/>
        <v>126.48985136</v>
      </c>
      <c r="Z872" s="478">
        <f t="shared" si="302"/>
        <v>0.39515643599999994</v>
      </c>
      <c r="AA872" s="465">
        <f t="shared" si="303"/>
        <v>825.26762699299991</v>
      </c>
      <c r="AB872" s="429">
        <f t="shared" si="304"/>
        <v>6.0574546902011153E-2</v>
      </c>
      <c r="AC872" s="454">
        <f t="shared" si="305"/>
        <v>83.213966554726227</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41.771834120000001</v>
      </c>
      <c r="V875" s="475">
        <f t="shared" si="298"/>
        <v>77.194067803999999</v>
      </c>
      <c r="W875" s="460">
        <f t="shared" si="299"/>
        <v>219.54217084800001</v>
      </c>
      <c r="X875" s="476">
        <f t="shared" si="300"/>
        <v>293.70330054999999</v>
      </c>
      <c r="Y875" s="476">
        <f t="shared" si="301"/>
        <v>226.03916384000001</v>
      </c>
      <c r="Z875" s="478">
        <f t="shared" si="302"/>
        <v>0.89184819599999998</v>
      </c>
      <c r="AA875" s="465">
        <f t="shared" si="303"/>
        <v>859.14238535799996</v>
      </c>
      <c r="AB875" s="429">
        <f t="shared" si="304"/>
        <v>6.3060950187756898E-2</v>
      </c>
      <c r="AC875" s="454">
        <f t="shared" si="305"/>
        <v>88.097493359086926</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57.884259270000001</v>
      </c>
      <c r="V876" s="475">
        <f t="shared" si="298"/>
        <v>107.12003201899999</v>
      </c>
      <c r="W876" s="460">
        <f t="shared" si="299"/>
        <v>346.45183357399998</v>
      </c>
      <c r="X876" s="476">
        <f t="shared" si="300"/>
        <v>531.20694000000003</v>
      </c>
      <c r="Y876" s="476">
        <f t="shared" si="301"/>
        <v>389.67482540000003</v>
      </c>
      <c r="Z876" s="478">
        <f t="shared" si="302"/>
        <v>1.392787008</v>
      </c>
      <c r="AA876" s="465">
        <f t="shared" si="303"/>
        <v>1433.7306772710001</v>
      </c>
      <c r="AB876" s="429">
        <f t="shared" si="304"/>
        <v>0.10523566333463007</v>
      </c>
      <c r="AC876" s="454">
        <f t="shared" si="305"/>
        <v>92.260099868782206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58.172668389999998</v>
      </c>
      <c r="V877" s="475">
        <f t="shared" si="298"/>
        <v>116.53624038</v>
      </c>
      <c r="W877" s="460">
        <f t="shared" si="299"/>
        <v>373.11649344199998</v>
      </c>
      <c r="X877" s="476">
        <f t="shared" si="300"/>
        <v>489.3075814</v>
      </c>
      <c r="Y877" s="476">
        <f t="shared" si="301"/>
        <v>351.56612244000002</v>
      </c>
      <c r="Z877" s="478">
        <f t="shared" si="302"/>
        <v>1.409433792</v>
      </c>
      <c r="AA877" s="465">
        <f t="shared" si="303"/>
        <v>1390.108539844</v>
      </c>
      <c r="AB877" s="429">
        <f t="shared" si="304"/>
        <v>0.10203380357046389</v>
      </c>
      <c r="AC877" s="454">
        <f t="shared" si="305"/>
        <v>90.880497960908286</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13.71368545</v>
      </c>
      <c r="V878" s="475">
        <f t="shared" si="298"/>
        <v>33.647358835999995</v>
      </c>
      <c r="W878" s="460">
        <f t="shared" si="299"/>
        <v>115.463423768</v>
      </c>
      <c r="X878" s="476">
        <f t="shared" si="300"/>
        <v>232.57974052499998</v>
      </c>
      <c r="Y878" s="476">
        <f t="shared" si="301"/>
        <v>193.69579096000001</v>
      </c>
      <c r="Z878" s="478">
        <f t="shared" si="302"/>
        <v>0.52871166000000003</v>
      </c>
      <c r="AA878" s="465">
        <f t="shared" si="303"/>
        <v>589.62871119900001</v>
      </c>
      <c r="AB878" s="429">
        <f t="shared" si="304"/>
        <v>4.3278678156121554E-2</v>
      </c>
      <c r="AC878" s="454">
        <f t="shared" si="305"/>
        <v>99.110107285301325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36.150796319999998</v>
      </c>
      <c r="V879" s="475">
        <f t="shared" si="298"/>
        <v>82.328289638000001</v>
      </c>
      <c r="W879" s="460">
        <f t="shared" si="299"/>
        <v>278.23327501200004</v>
      </c>
      <c r="X879" s="476">
        <f t="shared" si="300"/>
        <v>446.89172632499998</v>
      </c>
      <c r="Y879" s="476">
        <f t="shared" si="301"/>
        <v>314.73692032000002</v>
      </c>
      <c r="Z879" s="478">
        <f t="shared" si="302"/>
        <v>1.0940536320000001</v>
      </c>
      <c r="AA879" s="465">
        <f t="shared" si="303"/>
        <v>1159.435061247</v>
      </c>
      <c r="AB879" s="429">
        <f t="shared" si="304"/>
        <v>8.5102397331694071E-2</v>
      </c>
      <c r="AC879" s="454">
        <f t="shared" si="305"/>
        <v>95.528800881243058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155.49598791000003</v>
      </c>
      <c r="V880" s="475">
        <f t="shared" si="298"/>
        <v>328.99009442599998</v>
      </c>
      <c r="W880" s="460">
        <f t="shared" si="299"/>
        <v>1239.396684372</v>
      </c>
      <c r="X880" s="476">
        <f t="shared" si="300"/>
        <v>2157.3476845249997</v>
      </c>
      <c r="Y880" s="476">
        <f t="shared" si="301"/>
        <v>1736.21875518</v>
      </c>
      <c r="Z880" s="478">
        <f t="shared" si="302"/>
        <v>5.1288602999999995</v>
      </c>
      <c r="AA880" s="465">
        <f t="shared" si="303"/>
        <v>5622.5780667130002</v>
      </c>
      <c r="AB880" s="429">
        <f t="shared" si="304"/>
        <v>0.41269656978222258</v>
      </c>
      <c r="AC880" s="454">
        <f t="shared" si="305"/>
        <v>97.836630246477313</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153.78548230999999</v>
      </c>
      <c r="V881" s="475">
        <f t="shared" si="298"/>
        <v>323.83870136100001</v>
      </c>
      <c r="W881" s="460">
        <f t="shared" si="299"/>
        <v>1209.2311589819999</v>
      </c>
      <c r="X881" s="476">
        <f t="shared" si="300"/>
        <v>2344.3337145249998</v>
      </c>
      <c r="Y881" s="476">
        <f t="shared" si="301"/>
        <v>1980.15714048</v>
      </c>
      <c r="Z881" s="478">
        <f t="shared" si="302"/>
        <v>5.1840040680000001</v>
      </c>
      <c r="AA881" s="465">
        <f t="shared" si="303"/>
        <v>6016.5302017259992</v>
      </c>
      <c r="AB881" s="429">
        <f t="shared" si="304"/>
        <v>0.44161261022651199</v>
      </c>
      <c r="AC881" s="454">
        <f t="shared" si="305"/>
        <v>98.917453562807623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175.62208411999998</v>
      </c>
      <c r="V882" s="475">
        <f t="shared" si="298"/>
        <v>394.54815484700003</v>
      </c>
      <c r="W882" s="460">
        <f t="shared" si="299"/>
        <v>1421.58608207</v>
      </c>
      <c r="X882" s="476">
        <f t="shared" si="300"/>
        <v>2518.1366567499999</v>
      </c>
      <c r="Y882" s="476">
        <f t="shared" si="301"/>
        <v>1964.1470084800001</v>
      </c>
      <c r="Z882" s="478">
        <f t="shared" si="302"/>
        <v>5.2470045240000003</v>
      </c>
      <c r="AA882" s="465">
        <f t="shared" si="303"/>
        <v>6479.2869907909999</v>
      </c>
      <c r="AB882" s="429">
        <f t="shared" si="304"/>
        <v>0.47557890419781268</v>
      </c>
      <c r="AC882" s="454">
        <f t="shared" si="305"/>
        <v>97.916934866491218</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118.45398003000001</v>
      </c>
      <c r="V883" s="475">
        <f t="shared" si="298"/>
        <v>248.40235338799999</v>
      </c>
      <c r="W883" s="460">
        <f t="shared" si="299"/>
        <v>932.62923045599996</v>
      </c>
      <c r="X883" s="476">
        <f t="shared" si="300"/>
        <v>1854.999820025</v>
      </c>
      <c r="Y883" s="476">
        <f t="shared" si="301"/>
        <v>1675.7506940199999</v>
      </c>
      <c r="Z883" s="478">
        <f t="shared" si="302"/>
        <v>4.2705467399999995</v>
      </c>
      <c r="AA883" s="465">
        <f t="shared" si="303"/>
        <v>4834.5066246590004</v>
      </c>
      <c r="AB883" s="429">
        <f t="shared" si="304"/>
        <v>0.35485221848642107</v>
      </c>
      <c r="AC883" s="454">
        <f t="shared" si="305"/>
        <v>99.258809444452808</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169.53911749</v>
      </c>
      <c r="V884" s="475">
        <f t="shared" si="298"/>
        <v>367.87390601499999</v>
      </c>
      <c r="W884" s="460">
        <f t="shared" si="299"/>
        <v>1356.566798048</v>
      </c>
      <c r="X884" s="476">
        <f t="shared" si="300"/>
        <v>2412.0293317999999</v>
      </c>
      <c r="Y884" s="476">
        <f t="shared" si="301"/>
        <v>2088.3414225800002</v>
      </c>
      <c r="Z884" s="478">
        <f t="shared" si="302"/>
        <v>5.808831552</v>
      </c>
      <c r="AA884" s="465">
        <f t="shared" si="303"/>
        <v>6400.159407485</v>
      </c>
      <c r="AB884" s="429">
        <f t="shared" si="304"/>
        <v>0.46977094887588078</v>
      </c>
      <c r="AC884" s="454">
        <f t="shared" si="305"/>
        <v>98.026831298479067</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112.73217765999999</v>
      </c>
      <c r="V885" s="475">
        <f t="shared" si="298"/>
        <v>272.81583776999997</v>
      </c>
      <c r="W885" s="460">
        <f t="shared" si="299"/>
        <v>1159.0611447799999</v>
      </c>
      <c r="X885" s="476">
        <f t="shared" si="300"/>
        <v>2773.949014925</v>
      </c>
      <c r="Y885" s="476">
        <f t="shared" si="301"/>
        <v>2817.7420809800001</v>
      </c>
      <c r="Z885" s="478">
        <f t="shared" si="302"/>
        <v>5.9792915039999999</v>
      </c>
      <c r="AA885" s="465">
        <f t="shared" si="303"/>
        <v>7142.2795476190004</v>
      </c>
      <c r="AB885" s="429">
        <f t="shared" si="304"/>
        <v>0.52424248000726659</v>
      </c>
      <c r="AC885" s="454">
        <f t="shared" si="305"/>
        <v>103.48314155114669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98.330258419999993</v>
      </c>
      <c r="V886" s="475">
        <f t="shared" si="298"/>
        <v>248.04126594100001</v>
      </c>
      <c r="W886" s="460">
        <f t="shared" si="299"/>
        <v>1062.317007444</v>
      </c>
      <c r="X886" s="476">
        <f t="shared" si="300"/>
        <v>2349.4593454750002</v>
      </c>
      <c r="Y886" s="476">
        <f t="shared" si="301"/>
        <v>2410.1680341199999</v>
      </c>
      <c r="Z886" s="478">
        <f t="shared" si="302"/>
        <v>5.4232089239999999</v>
      </c>
      <c r="AA886" s="465">
        <f t="shared" si="303"/>
        <v>6173.7391203240004</v>
      </c>
      <c r="AB886" s="429">
        <f t="shared" si="304"/>
        <v>0.4531517263890194</v>
      </c>
      <c r="AC886" s="454">
        <f t="shared" si="305"/>
        <v>103.10847118250254</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76.205247800000009</v>
      </c>
      <c r="V887" s="475">
        <f t="shared" si="298"/>
        <v>167.915604094</v>
      </c>
      <c r="W887" s="460">
        <f t="shared" si="299"/>
        <v>823.29742448800005</v>
      </c>
      <c r="X887" s="476">
        <f t="shared" si="300"/>
        <v>2217.5557618499997</v>
      </c>
      <c r="Y887" s="476">
        <f t="shared" si="301"/>
        <v>2464.2868690800001</v>
      </c>
      <c r="Z887" s="478">
        <f t="shared" si="302"/>
        <v>5.3435616960000001</v>
      </c>
      <c r="AA887" s="465">
        <f t="shared" si="303"/>
        <v>5754.6044690079998</v>
      </c>
      <c r="AB887" s="429">
        <f t="shared" si="304"/>
        <v>0.42238729220551968</v>
      </c>
      <c r="AC887" s="454">
        <f t="shared" si="305"/>
        <v>105.06330373917108</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177.83233452000002</v>
      </c>
      <c r="V888" s="475">
        <f t="shared" si="298"/>
        <v>396.95028777599998</v>
      </c>
      <c r="W888" s="460">
        <f t="shared" si="299"/>
        <v>1569.9073431579998</v>
      </c>
      <c r="X888" s="476">
        <f t="shared" si="300"/>
        <v>3137.420444675</v>
      </c>
      <c r="Y888" s="476">
        <f t="shared" si="301"/>
        <v>2910.5535150200003</v>
      </c>
      <c r="Z888" s="478">
        <f t="shared" si="302"/>
        <v>7.2007415879999996</v>
      </c>
      <c r="AA888" s="465">
        <f t="shared" si="303"/>
        <v>8199.8646667370012</v>
      </c>
      <c r="AB888" s="429">
        <f t="shared" si="304"/>
        <v>0.60186910354793022</v>
      </c>
      <c r="AC888" s="454">
        <f t="shared" si="305"/>
        <v>100.50738258598938</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104.31008619000001</v>
      </c>
      <c r="V889" s="475">
        <f t="shared" si="298"/>
        <v>228.79780502600002</v>
      </c>
      <c r="W889" s="460">
        <f t="shared" si="299"/>
        <v>983.19992432200002</v>
      </c>
      <c r="X889" s="476">
        <f t="shared" si="300"/>
        <v>2366.0789418750001</v>
      </c>
      <c r="Y889" s="476">
        <f t="shared" si="301"/>
        <v>2376.9216570999997</v>
      </c>
      <c r="Z889" s="478">
        <f t="shared" si="302"/>
        <v>5.0971148159999995</v>
      </c>
      <c r="AA889" s="465">
        <f t="shared" si="303"/>
        <v>6064.4055293289994</v>
      </c>
      <c r="AB889" s="429">
        <f t="shared" si="304"/>
        <v>0.44512665365010273</v>
      </c>
      <c r="AC889" s="454">
        <f t="shared" si="305"/>
        <v>103.11316617131006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46.821748380000002</v>
      </c>
      <c r="V891" s="475">
        <f t="shared" si="298"/>
        <v>98.362960870999999</v>
      </c>
      <c r="W891" s="460">
        <f t="shared" si="299"/>
        <v>282.38836826200003</v>
      </c>
      <c r="X891" s="476">
        <f t="shared" si="300"/>
        <v>447.35298932499995</v>
      </c>
      <c r="Y891" s="476">
        <f t="shared" si="301"/>
        <v>315.56621208000001</v>
      </c>
      <c r="Z891" s="478">
        <f t="shared" si="302"/>
        <v>1.2732933239999999</v>
      </c>
      <c r="AA891" s="465">
        <f t="shared" si="303"/>
        <v>1191.765572242</v>
      </c>
      <c r="AB891" s="429">
        <f t="shared" si="304"/>
        <v>8.7475453041837931E-2</v>
      </c>
      <c r="AC891" s="454">
        <f t="shared" si="305"/>
        <v>91.485187460593025</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108.05721242999999</v>
      </c>
      <c r="V893" s="475">
        <f t="shared" si="298"/>
        <v>185.786064541</v>
      </c>
      <c r="W893" s="460">
        <f t="shared" si="299"/>
        <v>630.36132266799996</v>
      </c>
      <c r="X893" s="476">
        <f t="shared" si="300"/>
        <v>1112.056307175</v>
      </c>
      <c r="Y893" s="476">
        <f t="shared" si="301"/>
        <v>727.21653300000003</v>
      </c>
      <c r="Z893" s="478">
        <f t="shared" si="302"/>
        <v>1.046870304</v>
      </c>
      <c r="AA893" s="465">
        <f t="shared" si="303"/>
        <v>2764.5243101179999</v>
      </c>
      <c r="AB893" s="429">
        <f t="shared" si="304"/>
        <v>0.20291575969744569</v>
      </c>
      <c r="AC893" s="454">
        <f t="shared" si="305"/>
        <v>94.708379875914574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56.274582099999996</v>
      </c>
      <c r="V894" s="475">
        <f t="shared" si="298"/>
        <v>154.06728977499998</v>
      </c>
      <c r="W894" s="460">
        <f t="shared" si="299"/>
        <v>645.39431063799998</v>
      </c>
      <c r="X894" s="476">
        <f t="shared" si="300"/>
        <v>1185.569350625</v>
      </c>
      <c r="Y894" s="476">
        <f t="shared" si="301"/>
        <v>1093.8707397799999</v>
      </c>
      <c r="Z894" s="478">
        <f t="shared" si="302"/>
        <v>2.7228386999999996</v>
      </c>
      <c r="AA894" s="465">
        <f t="shared" si="303"/>
        <v>3137.899111618</v>
      </c>
      <c r="AB894" s="429">
        <f t="shared" si="304"/>
        <v>0.23032142627847915</v>
      </c>
      <c r="AC894" s="454">
        <f t="shared" si="305"/>
        <v>101.8211547389992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149.84533364000001</v>
      </c>
      <c r="V895" s="475">
        <f t="shared" si="298"/>
        <v>337.15963773800001</v>
      </c>
      <c r="W895" s="460">
        <f t="shared" si="299"/>
        <v>1353.6227811260001</v>
      </c>
      <c r="X895" s="476">
        <f t="shared" si="300"/>
        <v>2966.6480808249999</v>
      </c>
      <c r="Y895" s="476">
        <f t="shared" si="301"/>
        <v>2865.9905597000002</v>
      </c>
      <c r="Z895" s="478">
        <f t="shared" si="302"/>
        <v>7.4023890479999999</v>
      </c>
      <c r="AA895" s="465">
        <f t="shared" si="303"/>
        <v>7680.6687820770003</v>
      </c>
      <c r="AB895" s="429">
        <f t="shared" si="304"/>
        <v>0.5637601865881533</v>
      </c>
      <c r="AC895" s="454">
        <f t="shared" si="305"/>
        <v>101.46184923475541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71.285569500000008</v>
      </c>
      <c r="V897" s="475">
        <f t="shared" si="298"/>
        <v>182.02847242999999</v>
      </c>
      <c r="W897" s="460">
        <f t="shared" si="299"/>
        <v>756.70453396999994</v>
      </c>
      <c r="X897" s="476">
        <f t="shared" si="300"/>
        <v>1882.9598818249999</v>
      </c>
      <c r="Y897" s="476">
        <f t="shared" si="301"/>
        <v>2021.30959448</v>
      </c>
      <c r="Z897" s="478">
        <f t="shared" si="302"/>
        <v>4.0134247080000005</v>
      </c>
      <c r="AA897" s="465">
        <f t="shared" si="303"/>
        <v>4918.3014769129995</v>
      </c>
      <c r="AB897" s="429">
        <f t="shared" si="304"/>
        <v>0.36100275080101291</v>
      </c>
      <c r="AC897" s="454">
        <f t="shared" si="305"/>
        <v>103.81974351344783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54.424478540000003</v>
      </c>
      <c r="V898" s="475">
        <f t="shared" si="298"/>
        <v>119.20716428599999</v>
      </c>
      <c r="W898" s="460">
        <f t="shared" si="299"/>
        <v>369.37475359399997</v>
      </c>
      <c r="X898" s="476">
        <f t="shared" si="300"/>
        <v>962.5876634</v>
      </c>
      <c r="Y898" s="476">
        <f t="shared" si="301"/>
        <v>908.86378425999999</v>
      </c>
      <c r="Z898" s="478">
        <f t="shared" si="302"/>
        <v>2.1067540080000002</v>
      </c>
      <c r="AA898" s="465">
        <f t="shared" si="303"/>
        <v>2416.5645980879999</v>
      </c>
      <c r="AB898" s="429">
        <f t="shared" si="304"/>
        <v>0.17737555769876687</v>
      </c>
      <c r="AC898" s="454">
        <f t="shared" si="305"/>
        <v>99.654115908794239</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49.713804719999999</v>
      </c>
      <c r="V899" s="475">
        <f t="shared" si="298"/>
        <v>106.590400476</v>
      </c>
      <c r="W899" s="460">
        <f t="shared" si="299"/>
        <v>492.708466558</v>
      </c>
      <c r="X899" s="476">
        <f t="shared" si="300"/>
        <v>835.83068387499998</v>
      </c>
      <c r="Y899" s="476">
        <f t="shared" si="301"/>
        <v>682.49814163999997</v>
      </c>
      <c r="Z899" s="478">
        <f t="shared" si="302"/>
        <v>1.9196111399999998</v>
      </c>
      <c r="AA899" s="465">
        <f t="shared" si="303"/>
        <v>2169.2611084089999</v>
      </c>
      <c r="AB899" s="429">
        <f t="shared" si="304"/>
        <v>0.15922351059960363</v>
      </c>
      <c r="AC899" s="454">
        <f t="shared" si="305"/>
        <v>100.81032253544811</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36.491536539999998</v>
      </c>
      <c r="V900" s="475">
        <f t="shared" si="298"/>
        <v>80.888217549999993</v>
      </c>
      <c r="W900" s="460">
        <f t="shared" si="299"/>
        <v>377.56941560799999</v>
      </c>
      <c r="X900" s="476">
        <f t="shared" si="300"/>
        <v>595.55760110000006</v>
      </c>
      <c r="Y900" s="476">
        <f t="shared" si="301"/>
        <v>485.14189359999995</v>
      </c>
      <c r="Z900" s="478">
        <f t="shared" si="302"/>
        <v>0.99808318800000007</v>
      </c>
      <c r="AA900" s="465">
        <f t="shared" si="303"/>
        <v>1576.6467475860002</v>
      </c>
      <c r="AB900" s="429">
        <f t="shared" si="304"/>
        <v>0.11572568611171463</v>
      </c>
      <c r="AC900" s="454">
        <f t="shared" si="305"/>
        <v>100.94299983800117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95.301501379999991</v>
      </c>
      <c r="V901" s="475">
        <f t="shared" si="298"/>
        <v>196.98525696500002</v>
      </c>
      <c r="W901" s="460">
        <f t="shared" si="299"/>
        <v>606.95665923199999</v>
      </c>
      <c r="X901" s="476">
        <f t="shared" si="300"/>
        <v>942.55792372499991</v>
      </c>
      <c r="Y901" s="476">
        <f t="shared" si="301"/>
        <v>701.86433076000003</v>
      </c>
      <c r="Z901" s="478">
        <f t="shared" si="302"/>
        <v>2.697958608</v>
      </c>
      <c r="AA901" s="465">
        <f t="shared" si="303"/>
        <v>2546.36363067</v>
      </c>
      <c r="AB901" s="429">
        <f t="shared" si="304"/>
        <v>0.18690279144671168</v>
      </c>
      <c r="AC901" s="454">
        <f t="shared" si="305"/>
        <v>92.538942579704042</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88.020924460000003</v>
      </c>
      <c r="V903" s="475">
        <f t="shared" si="298"/>
        <v>215.82380505699999</v>
      </c>
      <c r="W903" s="460">
        <f t="shared" si="299"/>
        <v>833.50301157199999</v>
      </c>
      <c r="X903" s="476">
        <f t="shared" si="300"/>
        <v>1694.4229777749999</v>
      </c>
      <c r="Y903" s="476">
        <f t="shared" si="301"/>
        <v>1519.3487307400001</v>
      </c>
      <c r="Z903" s="478">
        <f t="shared" si="302"/>
        <v>4.5437608320000002</v>
      </c>
      <c r="AA903" s="465">
        <f t="shared" si="303"/>
        <v>4355.6632104359996</v>
      </c>
      <c r="AB903" s="429">
        <f t="shared" si="304"/>
        <v>0.31970516811773336</v>
      </c>
      <c r="AC903" s="454">
        <f t="shared" si="305"/>
        <v>100.67271483836144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115.75615357</v>
      </c>
      <c r="V904" s="475">
        <f t="shared" si="298"/>
        <v>267.529395679</v>
      </c>
      <c r="W904" s="460">
        <f t="shared" si="299"/>
        <v>1050.0250000240001</v>
      </c>
      <c r="X904" s="476">
        <f t="shared" si="300"/>
        <v>2162.8329522250001</v>
      </c>
      <c r="Y904" s="476">
        <f t="shared" si="301"/>
        <v>2142.0720402800002</v>
      </c>
      <c r="Z904" s="478">
        <f t="shared" si="302"/>
        <v>4.7532092759999998</v>
      </c>
      <c r="AA904" s="465">
        <f t="shared" si="303"/>
        <v>5742.9687510540007</v>
      </c>
      <c r="AB904" s="429">
        <f t="shared" si="304"/>
        <v>0.42153323187419267</v>
      </c>
      <c r="AC904" s="454">
        <f t="shared" si="305"/>
        <v>101.02751578606397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60.757777610000005</v>
      </c>
      <c r="V905" s="475">
        <f t="shared" ref="V905:V968" si="319">IFERROR(V$5*I905,"")</f>
        <v>121.43226494</v>
      </c>
      <c r="W905" s="460">
        <f t="shared" ref="W905:W968" si="320">IFERROR(W$5*K905,"")</f>
        <v>468.20275347999996</v>
      </c>
      <c r="X905" s="476">
        <f t="shared" ref="X905:X968" si="321">IFERROR(X$5*M905,"")</f>
        <v>934.43826849999994</v>
      </c>
      <c r="Y905" s="476">
        <f t="shared" ref="Y905:Y968" si="322">IFERROR(Y$5*O905,"")</f>
        <v>823.93641051999998</v>
      </c>
      <c r="Z905" s="478">
        <f t="shared" ref="Z905:Z968" si="323">IFERROR(Z$5*Q905,"")</f>
        <v>2.0341151880000004</v>
      </c>
      <c r="AA905" s="465">
        <f t="shared" ref="AA905:AA968" si="324">IFERROR(SUM(U905:Z905),"")</f>
        <v>2410.8015902380002</v>
      </c>
      <c r="AB905" s="429">
        <f t="shared" ref="AB905:AB968" si="325">IF(OR(AA905="", AA905=0), "", AA905/$AA$5)</f>
        <v>0.17695255359938347</v>
      </c>
      <c r="AC905" s="454">
        <f t="shared" ref="AC905:AC968" si="326">IF(OR(AB905="", AB905=0), "", IF(AN905&gt;0, AB905/AN905*100, ""))</f>
        <v>99.354492480865844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25.770064710000003</v>
      </c>
      <c r="V906" s="475">
        <f t="shared" si="319"/>
        <v>42.051979416999998</v>
      </c>
      <c r="W906" s="460">
        <f t="shared" si="320"/>
        <v>159.54463756000001</v>
      </c>
      <c r="X906" s="476">
        <f t="shared" si="321"/>
        <v>294.088262875</v>
      </c>
      <c r="Y906" s="476">
        <f t="shared" si="322"/>
        <v>196.87617352000001</v>
      </c>
      <c r="Z906" s="478">
        <f t="shared" si="323"/>
        <v>0.67541801999999995</v>
      </c>
      <c r="AA906" s="465">
        <f t="shared" si="324"/>
        <v>719.00653610200015</v>
      </c>
      <c r="AB906" s="429">
        <f t="shared" si="325"/>
        <v>5.2774995309894317E-2</v>
      </c>
      <c r="AC906" s="454">
        <f t="shared" si="326"/>
        <v>95.929756398434876</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20.186759179999999</v>
      </c>
      <c r="V907" s="475">
        <f t="shared" si="319"/>
        <v>34.366584832999997</v>
      </c>
      <c r="W907" s="460">
        <f t="shared" si="320"/>
        <v>97.648164151999993</v>
      </c>
      <c r="X907" s="476">
        <f t="shared" si="321"/>
        <v>139.152226125</v>
      </c>
      <c r="Y907" s="476">
        <f t="shared" si="322"/>
        <v>98.337238320000012</v>
      </c>
      <c r="Z907" s="478">
        <f t="shared" si="323"/>
        <v>0.40939978799999999</v>
      </c>
      <c r="AA907" s="465">
        <f t="shared" si="324"/>
        <v>390.10037239799999</v>
      </c>
      <c r="AB907" s="429">
        <f t="shared" si="325"/>
        <v>2.8633321520698765E-2</v>
      </c>
      <c r="AC907" s="454">
        <f t="shared" si="326"/>
        <v>87.67740778523347</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173.76006664000002</v>
      </c>
      <c r="V909" s="475">
        <f t="shared" si="319"/>
        <v>393.266759627</v>
      </c>
      <c r="W909" s="460">
        <f t="shared" si="320"/>
        <v>1528.0301581159999</v>
      </c>
      <c r="X909" s="476">
        <f t="shared" si="321"/>
        <v>3020.8981847</v>
      </c>
      <c r="Y909" s="476">
        <f t="shared" si="322"/>
        <v>2763.6159469600002</v>
      </c>
      <c r="Z909" s="478">
        <f t="shared" si="323"/>
        <v>6.937947984</v>
      </c>
      <c r="AA909" s="465">
        <f t="shared" si="324"/>
        <v>7886.509064027</v>
      </c>
      <c r="AB909" s="429">
        <f t="shared" si="325"/>
        <v>0.5788688391094392</v>
      </c>
      <c r="AC909" s="454">
        <f t="shared" si="326"/>
        <v>100.24646962393004</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86.524153010000006</v>
      </c>
      <c r="V910" s="475">
        <f t="shared" si="319"/>
        <v>183.629617577</v>
      </c>
      <c r="W910" s="460">
        <f t="shared" si="320"/>
        <v>711.00455580000005</v>
      </c>
      <c r="X910" s="476">
        <f t="shared" si="321"/>
        <v>1458.3506434750002</v>
      </c>
      <c r="Y910" s="476">
        <f t="shared" si="322"/>
        <v>1373.19310376</v>
      </c>
      <c r="Z910" s="478">
        <f t="shared" si="323"/>
        <v>3.3493220520000002</v>
      </c>
      <c r="AA910" s="465">
        <f t="shared" si="324"/>
        <v>3816.0513956740001</v>
      </c>
      <c r="AB910" s="429">
        <f t="shared" si="325"/>
        <v>0.28009772428611274</v>
      </c>
      <c r="AC910" s="454">
        <f t="shared" si="326"/>
        <v>100.12316528077308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30.90864114</v>
      </c>
      <c r="V911" s="475">
        <f t="shared" si="319"/>
        <v>62.437195806999995</v>
      </c>
      <c r="W911" s="460">
        <f t="shared" si="320"/>
        <v>240.73722919399998</v>
      </c>
      <c r="X911" s="476">
        <f t="shared" si="321"/>
        <v>480.46295742499996</v>
      </c>
      <c r="Y911" s="476">
        <f t="shared" si="322"/>
        <v>439.54314573999994</v>
      </c>
      <c r="Z911" s="478">
        <f t="shared" si="323"/>
        <v>1.1034555959999999</v>
      </c>
      <c r="AA911" s="465">
        <f t="shared" si="324"/>
        <v>1255.1926249019998</v>
      </c>
      <c r="AB911" s="429">
        <f t="shared" si="325"/>
        <v>9.2130991258220774E-2</v>
      </c>
      <c r="AC911" s="454">
        <f t="shared" si="326"/>
        <v>99.413960828562239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9.4951493399999993</v>
      </c>
      <c r="V912" s="475">
        <f t="shared" si="319"/>
        <v>20.055056713999999</v>
      </c>
      <c r="W912" s="460">
        <f t="shared" si="320"/>
        <v>77.325682587999992</v>
      </c>
      <c r="X912" s="476">
        <f t="shared" si="321"/>
        <v>154.32646735</v>
      </c>
      <c r="Y912" s="476">
        <f t="shared" si="322"/>
        <v>137.68149001999998</v>
      </c>
      <c r="Z912" s="478">
        <f t="shared" si="323"/>
        <v>0.40360428000000004</v>
      </c>
      <c r="AA912" s="465">
        <f t="shared" si="324"/>
        <v>399.28745029199996</v>
      </c>
      <c r="AB912" s="429">
        <f t="shared" si="325"/>
        <v>2.9307651959189662E-2</v>
      </c>
      <c r="AC912" s="454">
        <f t="shared" si="326"/>
        <v>99.51028875974734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8.3215671499999999</v>
      </c>
      <c r="V913" s="475">
        <f t="shared" si="319"/>
        <v>16.591405740000003</v>
      </c>
      <c r="W913" s="460">
        <f t="shared" si="320"/>
        <v>60.703717844000003</v>
      </c>
      <c r="X913" s="476">
        <f t="shared" si="321"/>
        <v>104.74106582499999</v>
      </c>
      <c r="Y913" s="476">
        <f t="shared" si="322"/>
        <v>84.074009899999993</v>
      </c>
      <c r="Z913" s="478">
        <f t="shared" si="323"/>
        <v>0.20464954800000001</v>
      </c>
      <c r="AA913" s="465">
        <f t="shared" si="324"/>
        <v>274.63641600699998</v>
      </c>
      <c r="AB913" s="429">
        <f t="shared" si="325"/>
        <v>2.0158280681664708E-2</v>
      </c>
      <c r="AC913" s="454">
        <f t="shared" si="326"/>
        <v>97.02366827613794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20.60892183</v>
      </c>
      <c r="V915" s="475">
        <f t="shared" si="319"/>
        <v>30.045682100000001</v>
      </c>
      <c r="W915" s="460">
        <f t="shared" si="320"/>
        <v>114.030123746</v>
      </c>
      <c r="X915" s="476">
        <f t="shared" si="321"/>
        <v>227.47353089999999</v>
      </c>
      <c r="Y915" s="476">
        <f t="shared" si="322"/>
        <v>151.32278307999999</v>
      </c>
      <c r="Z915" s="478">
        <f t="shared" si="323"/>
        <v>0.51722132399999998</v>
      </c>
      <c r="AA915" s="465">
        <f t="shared" si="324"/>
        <v>543.99826298000005</v>
      </c>
      <c r="AB915" s="429">
        <f t="shared" si="325"/>
        <v>3.9929408615678216E-2</v>
      </c>
      <c r="AC915" s="454">
        <f t="shared" si="326"/>
        <v>95.691035296603062</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2.6071914500000002</v>
      </c>
      <c r="V916" s="475">
        <f t="shared" si="319"/>
        <v>3.5725958449999999</v>
      </c>
      <c r="W916" s="460">
        <f t="shared" si="320"/>
        <v>13.915654368</v>
      </c>
      <c r="X916" s="476">
        <f t="shared" si="321"/>
        <v>27.491624874999999</v>
      </c>
      <c r="Y916" s="476">
        <f t="shared" si="322"/>
        <v>18.212512220000001</v>
      </c>
      <c r="Z916" s="478">
        <f t="shared" si="323"/>
        <v>6.3138659999999999E-2</v>
      </c>
      <c r="AA916" s="465">
        <f t="shared" si="324"/>
        <v>65.862717418000003</v>
      </c>
      <c r="AB916" s="429">
        <f t="shared" si="325"/>
        <v>4.8343157235760425E-3</v>
      </c>
      <c r="AC916" s="454">
        <f t="shared" si="326"/>
        <v>95.34046843335318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1.1174129799999999</v>
      </c>
      <c r="V917" s="475">
        <f t="shared" si="319"/>
        <v>0.73211341699999988</v>
      </c>
      <c r="W917" s="460">
        <f t="shared" si="320"/>
        <v>2.8227878139999998</v>
      </c>
      <c r="X917" s="476">
        <f t="shared" si="321"/>
        <v>5.6337151749999999</v>
      </c>
      <c r="Y917" s="476">
        <f t="shared" si="322"/>
        <v>1.2432015199999999</v>
      </c>
      <c r="Z917" s="478">
        <f t="shared" si="323"/>
        <v>1.2938676E-2</v>
      </c>
      <c r="AA917" s="465">
        <f t="shared" si="324"/>
        <v>11.562169581999997</v>
      </c>
      <c r="AB917" s="429">
        <f t="shared" si="325"/>
        <v>8.4866188945977668E-4</v>
      </c>
      <c r="AC917" s="454">
        <f t="shared" si="326"/>
        <v>81.924095692461648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6.6656069800000006</v>
      </c>
      <c r="V918" s="475">
        <f t="shared" si="319"/>
        <v>9.8260330699999994</v>
      </c>
      <c r="W918" s="460">
        <f t="shared" si="320"/>
        <v>36.891806181999996</v>
      </c>
      <c r="X918" s="476">
        <f t="shared" si="321"/>
        <v>47.859542224999998</v>
      </c>
      <c r="Y918" s="476">
        <f t="shared" si="322"/>
        <v>28.109497439999998</v>
      </c>
      <c r="Z918" s="478">
        <f t="shared" si="323"/>
        <v>9.7826891999999999E-2</v>
      </c>
      <c r="AA918" s="465">
        <f t="shared" si="324"/>
        <v>129.45031278900001</v>
      </c>
      <c r="AB918" s="429">
        <f t="shared" si="325"/>
        <v>9.5016377560921909E-3</v>
      </c>
      <c r="AC918" s="454">
        <f t="shared" si="326"/>
        <v>90.262051543783556</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20.774110290000003</v>
      </c>
      <c r="V919" s="475">
        <f t="shared" si="319"/>
        <v>34.330428761999997</v>
      </c>
      <c r="W919" s="460">
        <f t="shared" si="320"/>
        <v>147.77813604400001</v>
      </c>
      <c r="X919" s="476">
        <f t="shared" si="321"/>
        <v>298.75654435000001</v>
      </c>
      <c r="Y919" s="476">
        <f t="shared" si="322"/>
        <v>286.49852540000001</v>
      </c>
      <c r="Z919" s="478">
        <f t="shared" si="323"/>
        <v>0.81001708800000005</v>
      </c>
      <c r="AA919" s="465">
        <f t="shared" si="324"/>
        <v>788.94776193400003</v>
      </c>
      <c r="AB919" s="429">
        <f t="shared" si="325"/>
        <v>5.7908673072078684E-2</v>
      </c>
      <c r="AC919" s="454">
        <f t="shared" si="326"/>
        <v>99.343409338216674</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3.3488484700000001</v>
      </c>
      <c r="V920" s="475">
        <f t="shared" si="319"/>
        <v>13.277442353</v>
      </c>
      <c r="W920" s="460">
        <f t="shared" si="320"/>
        <v>82.431047006</v>
      </c>
      <c r="X920" s="476">
        <f t="shared" si="321"/>
        <v>195.91919682499997</v>
      </c>
      <c r="Y920" s="476">
        <f t="shared" si="322"/>
        <v>251.58850283999999</v>
      </c>
      <c r="Z920" s="478">
        <f t="shared" si="323"/>
        <v>0.43918689599999999</v>
      </c>
      <c r="AA920" s="465">
        <f t="shared" si="324"/>
        <v>547.00422438999999</v>
      </c>
      <c r="AB920" s="429">
        <f t="shared" si="325"/>
        <v>4.0150045830152671E-2</v>
      </c>
      <c r="AC920" s="454">
        <f t="shared" si="326"/>
        <v>108.13657011162108</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7.5037930400000006</v>
      </c>
      <c r="V921" s="475">
        <f t="shared" si="319"/>
        <v>16.435727335999999</v>
      </c>
      <c r="W921" s="460">
        <f t="shared" si="320"/>
        <v>65.195899538000006</v>
      </c>
      <c r="X921" s="476">
        <f t="shared" si="321"/>
        <v>126.47522140000001</v>
      </c>
      <c r="Y921" s="476">
        <f t="shared" si="322"/>
        <v>115.70364752</v>
      </c>
      <c r="Z921" s="478">
        <f t="shared" si="323"/>
        <v>0.18424099199999999</v>
      </c>
      <c r="AA921" s="465">
        <f t="shared" si="324"/>
        <v>331.49852982600004</v>
      </c>
      <c r="AB921" s="429">
        <f t="shared" si="325"/>
        <v>2.433195315810335E-2</v>
      </c>
      <c r="AC921" s="454">
        <f t="shared" si="326"/>
        <v>100.6571275997094</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1.9632145000000001</v>
      </c>
      <c r="V922" s="475">
        <f t="shared" si="319"/>
        <v>4.5303246660000003</v>
      </c>
      <c r="W922" s="460">
        <f t="shared" si="320"/>
        <v>11.26522782</v>
      </c>
      <c r="X922" s="476">
        <f t="shared" si="321"/>
        <v>26.187261100000001</v>
      </c>
      <c r="Y922" s="476">
        <f t="shared" si="322"/>
        <v>21.345821340000001</v>
      </c>
      <c r="Z922" s="478">
        <f t="shared" si="323"/>
        <v>6.0142991999999999E-2</v>
      </c>
      <c r="AA922" s="465">
        <f t="shared" si="324"/>
        <v>65.351992417999995</v>
      </c>
      <c r="AB922" s="429">
        <f t="shared" si="325"/>
        <v>4.7968285685554895E-3</v>
      </c>
      <c r="AC922" s="454">
        <f t="shared" si="326"/>
        <v>95.117618820254464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23.145543329999999</v>
      </c>
      <c r="V923" s="475">
        <f t="shared" si="319"/>
        <v>58.710019500999998</v>
      </c>
      <c r="W923" s="460">
        <f t="shared" si="320"/>
        <v>206.884619942</v>
      </c>
      <c r="X923" s="476">
        <f t="shared" si="321"/>
        <v>463.46574505000001</v>
      </c>
      <c r="Y923" s="476">
        <f t="shared" si="322"/>
        <v>464.11304362000004</v>
      </c>
      <c r="Z923" s="478">
        <f t="shared" si="323"/>
        <v>1.0529511600000001</v>
      </c>
      <c r="AA923" s="465">
        <f t="shared" si="324"/>
        <v>1217.371922603</v>
      </c>
      <c r="AB923" s="429">
        <f t="shared" si="325"/>
        <v>8.9354956151130358E-2</v>
      </c>
      <c r="AC923" s="454">
        <f t="shared" si="326"/>
        <v>100.9075263397645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56.124201720000002</v>
      </c>
      <c r="V924" s="475">
        <f t="shared" si="319"/>
        <v>134.89828460499999</v>
      </c>
      <c r="W924" s="460">
        <f t="shared" si="320"/>
        <v>531.13025812000001</v>
      </c>
      <c r="X924" s="476">
        <f t="shared" si="321"/>
        <v>1045.6052849</v>
      </c>
      <c r="Y924" s="476">
        <f t="shared" si="322"/>
        <v>1044.23170648</v>
      </c>
      <c r="Z924" s="478">
        <f t="shared" si="323"/>
        <v>2.4345160799999999</v>
      </c>
      <c r="AA924" s="465">
        <f t="shared" si="324"/>
        <v>2814.4242519049999</v>
      </c>
      <c r="AB924" s="429">
        <f t="shared" si="325"/>
        <v>0.20657840956437168</v>
      </c>
      <c r="AC924" s="454">
        <f t="shared" si="326"/>
        <v>100.85630138097272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3.9679996899999996</v>
      </c>
      <c r="V925" s="475">
        <f t="shared" si="319"/>
        <v>13.173784855000001</v>
      </c>
      <c r="W925" s="460">
        <f t="shared" si="320"/>
        <v>28.417570565999998</v>
      </c>
      <c r="X925" s="476">
        <f t="shared" si="321"/>
        <v>69.561287125000007</v>
      </c>
      <c r="Y925" s="476">
        <f t="shared" si="322"/>
        <v>54.205462900000001</v>
      </c>
      <c r="Z925" s="478">
        <f t="shared" si="323"/>
        <v>0.104689584</v>
      </c>
      <c r="AA925" s="465">
        <f t="shared" si="324"/>
        <v>169.43079472000002</v>
      </c>
      <c r="AB925" s="429">
        <f t="shared" si="325"/>
        <v>1.2436200434527306E-2</v>
      </c>
      <c r="AC925" s="454">
        <f t="shared" si="326"/>
        <v>96.469665744239066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121.04648337</v>
      </c>
      <c r="V927" s="475">
        <f t="shared" si="319"/>
        <v>284.33687483599999</v>
      </c>
      <c r="W927" s="460">
        <f t="shared" si="320"/>
        <v>1233.03018223</v>
      </c>
      <c r="X927" s="476">
        <f t="shared" si="321"/>
        <v>3076.8984336750004</v>
      </c>
      <c r="Y927" s="476">
        <f t="shared" si="322"/>
        <v>3009.9571569999998</v>
      </c>
      <c r="Z927" s="478">
        <f t="shared" si="323"/>
        <v>6.9678543839999989</v>
      </c>
      <c r="AA927" s="465">
        <f t="shared" si="324"/>
        <v>7732.2369854950002</v>
      </c>
      <c r="AB927" s="429">
        <f t="shared" si="325"/>
        <v>0.5675452866628744</v>
      </c>
      <c r="AC927" s="454">
        <f t="shared" si="326"/>
        <v>103.78167703061064</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114.80774546000001</v>
      </c>
      <c r="V928" s="475">
        <f t="shared" si="319"/>
        <v>249.21197058100003</v>
      </c>
      <c r="W928" s="460">
        <f t="shared" si="320"/>
        <v>998.720402218</v>
      </c>
      <c r="X928" s="476">
        <f t="shared" si="321"/>
        <v>2252.4633023750002</v>
      </c>
      <c r="Y928" s="476">
        <f t="shared" si="322"/>
        <v>2108.1437436800002</v>
      </c>
      <c r="Z928" s="478">
        <f t="shared" si="323"/>
        <v>4.9302050160000004</v>
      </c>
      <c r="AA928" s="465">
        <f t="shared" si="324"/>
        <v>5728.2773693300005</v>
      </c>
      <c r="AB928" s="429">
        <f t="shared" si="325"/>
        <v>0.42045488618100413</v>
      </c>
      <c r="AC928" s="454">
        <f t="shared" si="326"/>
        <v>101.62973964722104</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36.652370740000002</v>
      </c>
      <c r="V929" s="475">
        <f t="shared" si="319"/>
        <v>77.095742493000003</v>
      </c>
      <c r="W929" s="460">
        <f t="shared" si="320"/>
        <v>281.67085823799999</v>
      </c>
      <c r="X929" s="476">
        <f t="shared" si="321"/>
        <v>562.15822547499999</v>
      </c>
      <c r="Y929" s="476">
        <f t="shared" si="322"/>
        <v>481.2444011</v>
      </c>
      <c r="Z929" s="478">
        <f t="shared" si="323"/>
        <v>1.291081092</v>
      </c>
      <c r="AA929" s="465">
        <f t="shared" si="324"/>
        <v>1440.112679138</v>
      </c>
      <c r="AB929" s="429">
        <f t="shared" si="325"/>
        <v>0.10570410152216676</v>
      </c>
      <c r="AC929" s="454">
        <f t="shared" si="326"/>
        <v>98.84052141673429</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113.51533902999999</v>
      </c>
      <c r="V930" s="475">
        <f t="shared" si="319"/>
        <v>242.41076640200001</v>
      </c>
      <c r="W930" s="460">
        <f t="shared" si="320"/>
        <v>934.65594468400002</v>
      </c>
      <c r="X930" s="476">
        <f t="shared" si="321"/>
        <v>1865.3847635500001</v>
      </c>
      <c r="Y930" s="476">
        <f t="shared" si="322"/>
        <v>1706.51467364</v>
      </c>
      <c r="Z930" s="478">
        <f t="shared" si="323"/>
        <v>4.2125854440000001</v>
      </c>
      <c r="AA930" s="465">
        <f t="shared" si="324"/>
        <v>4866.6940727500005</v>
      </c>
      <c r="AB930" s="429">
        <f t="shared" si="325"/>
        <v>0.3572147733962126</v>
      </c>
      <c r="AC930" s="454">
        <f t="shared" si="326"/>
        <v>99.844234428972072</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50.248627880000001</v>
      </c>
      <c r="V931" s="475">
        <f t="shared" si="319"/>
        <v>94.374804125000011</v>
      </c>
      <c r="W931" s="460">
        <f t="shared" si="320"/>
        <v>415.602949916</v>
      </c>
      <c r="X931" s="476">
        <f t="shared" si="321"/>
        <v>846.93251829999997</v>
      </c>
      <c r="Y931" s="476">
        <f t="shared" si="322"/>
        <v>840.25753410000004</v>
      </c>
      <c r="Z931" s="478">
        <f t="shared" si="323"/>
        <v>1.932392712</v>
      </c>
      <c r="AA931" s="465">
        <f t="shared" si="324"/>
        <v>2249.3488270329999</v>
      </c>
      <c r="AB931" s="429">
        <f t="shared" si="325"/>
        <v>0.16510193974111861</v>
      </c>
      <c r="AC931" s="454">
        <f t="shared" si="326"/>
        <v>100.98644404366969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119.62562751</v>
      </c>
      <c r="V932" s="475">
        <f t="shared" si="319"/>
        <v>262.01871315900001</v>
      </c>
      <c r="W932" s="460">
        <f t="shared" si="320"/>
        <v>1012.719013152</v>
      </c>
      <c r="X932" s="476">
        <f t="shared" si="321"/>
        <v>1972.05675425</v>
      </c>
      <c r="Y932" s="476">
        <f t="shared" si="322"/>
        <v>1864.72367768</v>
      </c>
      <c r="Z932" s="478">
        <f t="shared" si="323"/>
        <v>4.6306694520000002</v>
      </c>
      <c r="AA932" s="465">
        <f t="shared" si="324"/>
        <v>5235.7744552029999</v>
      </c>
      <c r="AB932" s="429">
        <f t="shared" si="325"/>
        <v>0.38430523012353202</v>
      </c>
      <c r="AC932" s="454">
        <f t="shared" si="326"/>
        <v>99.819235129336391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24.89754026</v>
      </c>
      <c r="V933" s="475">
        <f t="shared" si="319"/>
        <v>54.533644634000005</v>
      </c>
      <c r="W933" s="460">
        <f t="shared" si="320"/>
        <v>225.81901172600001</v>
      </c>
      <c r="X933" s="476">
        <f t="shared" si="321"/>
        <v>419.64402534999999</v>
      </c>
      <c r="Y933" s="476">
        <f t="shared" si="322"/>
        <v>383.90400787999999</v>
      </c>
      <c r="Z933" s="478">
        <f t="shared" si="323"/>
        <v>0.81487598399999994</v>
      </c>
      <c r="AA933" s="465">
        <f t="shared" si="324"/>
        <v>1109.6131058340002</v>
      </c>
      <c r="AB933" s="429">
        <f t="shared" si="325"/>
        <v>8.1445471655460969E-2</v>
      </c>
      <c r="AC933" s="454">
        <f t="shared" si="326"/>
        <v>100.56107827027698</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14.45847936</v>
      </c>
      <c r="V934" s="475">
        <f t="shared" si="319"/>
        <v>41.062731415999998</v>
      </c>
      <c r="W934" s="460">
        <f t="shared" si="320"/>
        <v>152.053521158</v>
      </c>
      <c r="X934" s="476">
        <f t="shared" si="321"/>
        <v>328.76259074999996</v>
      </c>
      <c r="Y934" s="476">
        <f t="shared" si="322"/>
        <v>321.22378184000002</v>
      </c>
      <c r="Z934" s="478">
        <f t="shared" si="323"/>
        <v>0.73631313600000003</v>
      </c>
      <c r="AA934" s="465">
        <f t="shared" si="324"/>
        <v>858.29741765999995</v>
      </c>
      <c r="AB934" s="429">
        <f t="shared" si="325"/>
        <v>6.2998929657956546E-2</v>
      </c>
      <c r="AC934" s="454">
        <f t="shared" si="326"/>
        <v>101.87280223406312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109.39599795999999</v>
      </c>
      <c r="V936" s="475">
        <f t="shared" si="319"/>
        <v>312.43997867600001</v>
      </c>
      <c r="W936" s="460">
        <f t="shared" si="320"/>
        <v>1274.642360222</v>
      </c>
      <c r="X936" s="476">
        <f t="shared" si="321"/>
        <v>2659.0840047750003</v>
      </c>
      <c r="Y936" s="476">
        <f t="shared" si="322"/>
        <v>2394.8349126399999</v>
      </c>
      <c r="Z936" s="478">
        <f t="shared" si="323"/>
        <v>5.7726675840000006</v>
      </c>
      <c r="AA936" s="465">
        <f t="shared" si="324"/>
        <v>6756.1699218570002</v>
      </c>
      <c r="AB936" s="429">
        <f t="shared" si="325"/>
        <v>0.4959020788209777</v>
      </c>
      <c r="AC936" s="454">
        <f t="shared" si="326"/>
        <v>102.80782905124421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11.414287420000001</v>
      </c>
      <c r="V937" s="475">
        <f t="shared" si="319"/>
        <v>19.524547903000002</v>
      </c>
      <c r="W937" s="460">
        <f t="shared" si="320"/>
        <v>55.295984898</v>
      </c>
      <c r="X937" s="476">
        <f t="shared" si="321"/>
        <v>99.421665750000003</v>
      </c>
      <c r="Y937" s="476">
        <f t="shared" si="322"/>
        <v>65.118169440000003</v>
      </c>
      <c r="Z937" s="478">
        <f t="shared" si="323"/>
        <v>0.29159755199999998</v>
      </c>
      <c r="AA937" s="465">
        <f t="shared" si="324"/>
        <v>251.06625296300001</v>
      </c>
      <c r="AB937" s="429">
        <f t="shared" si="325"/>
        <v>1.8428233482310628E-2</v>
      </c>
      <c r="AC937" s="454">
        <f t="shared" si="326"/>
        <v>90.394951143331909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75.445935349999999</v>
      </c>
      <c r="V938" s="475">
        <f t="shared" si="319"/>
        <v>153.05310685699999</v>
      </c>
      <c r="W938" s="460">
        <f t="shared" si="320"/>
        <v>561.72202794400005</v>
      </c>
      <c r="X938" s="476">
        <f t="shared" si="321"/>
        <v>1108.52714885</v>
      </c>
      <c r="Y938" s="476">
        <f t="shared" si="322"/>
        <v>1037.7032254999999</v>
      </c>
      <c r="Z938" s="478">
        <f t="shared" si="323"/>
        <v>1.4679715680000001</v>
      </c>
      <c r="AA938" s="465">
        <f t="shared" si="324"/>
        <v>2937.9194160689999</v>
      </c>
      <c r="AB938" s="429">
        <f t="shared" si="325"/>
        <v>0.21564294011076041</v>
      </c>
      <c r="AC938" s="454">
        <f t="shared" si="326"/>
        <v>99.245371335853619</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18.90737833</v>
      </c>
      <c r="V939" s="475">
        <f t="shared" si="319"/>
        <v>35.531507787999999</v>
      </c>
      <c r="W939" s="460">
        <f t="shared" si="320"/>
        <v>136.99777229599999</v>
      </c>
      <c r="X939" s="476">
        <f t="shared" si="321"/>
        <v>234.51926052499999</v>
      </c>
      <c r="Y939" s="476">
        <f t="shared" si="322"/>
        <v>251.79093105999999</v>
      </c>
      <c r="Z939" s="478">
        <f t="shared" si="323"/>
        <v>0.69856591200000007</v>
      </c>
      <c r="AA939" s="465">
        <f t="shared" si="324"/>
        <v>678.44541591100005</v>
      </c>
      <c r="AB939" s="429">
        <f t="shared" si="325"/>
        <v>4.9797813851365239E-2</v>
      </c>
      <c r="AC939" s="454">
        <f t="shared" si="326"/>
        <v>97.296002157887756</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8.5295263099999996</v>
      </c>
      <c r="V940" s="475">
        <f t="shared" si="319"/>
        <v>21.328284922000002</v>
      </c>
      <c r="W940" s="460">
        <f t="shared" si="320"/>
        <v>66.014346551999992</v>
      </c>
      <c r="X940" s="476">
        <f t="shared" si="321"/>
        <v>138.32344184999999</v>
      </c>
      <c r="Y940" s="476">
        <f t="shared" si="322"/>
        <v>111.32970852</v>
      </c>
      <c r="Z940" s="478">
        <f t="shared" si="323"/>
        <v>0.49115279999999994</v>
      </c>
      <c r="AA940" s="465">
        <f t="shared" si="324"/>
        <v>346.01646095399997</v>
      </c>
      <c r="AB940" s="429">
        <f t="shared" si="325"/>
        <v>2.5397567597915442E-2</v>
      </c>
      <c r="AC940" s="454">
        <f t="shared" si="326"/>
        <v>97.258178267184064</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34.967771839999997</v>
      </c>
      <c r="V941" s="475">
        <f t="shared" si="319"/>
        <v>40.108026860999999</v>
      </c>
      <c r="W941" s="460">
        <f t="shared" si="320"/>
        <v>154.64332006199999</v>
      </c>
      <c r="X941" s="476">
        <f t="shared" si="321"/>
        <v>253.39330857499999</v>
      </c>
      <c r="Y941" s="476">
        <f t="shared" si="322"/>
        <v>234.34242536000002</v>
      </c>
      <c r="Z941" s="478">
        <f t="shared" si="323"/>
        <v>0.70883110800000004</v>
      </c>
      <c r="AA941" s="465">
        <f t="shared" si="324"/>
        <v>718.16368380599999</v>
      </c>
      <c r="AB941" s="429">
        <f t="shared" si="325"/>
        <v>5.2713130050352316E-2</v>
      </c>
      <c r="AC941" s="454">
        <f t="shared" si="326"/>
        <v>91.525492799432712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23.40750852</v>
      </c>
      <c r="V942" s="475">
        <f t="shared" si="319"/>
        <v>40.271896042000002</v>
      </c>
      <c r="W942" s="460">
        <f t="shared" si="320"/>
        <v>165.57214011799999</v>
      </c>
      <c r="X942" s="476">
        <f t="shared" si="321"/>
        <v>330.44859897499998</v>
      </c>
      <c r="Y942" s="476">
        <f t="shared" si="322"/>
        <v>281.19793082000001</v>
      </c>
      <c r="Z942" s="478">
        <f t="shared" si="323"/>
        <v>0.89298669600000014</v>
      </c>
      <c r="AA942" s="465">
        <f t="shared" si="324"/>
        <v>841.79106117099991</v>
      </c>
      <c r="AB942" s="429">
        <f t="shared" si="325"/>
        <v>6.1787365030167345E-2</v>
      </c>
      <c r="AC942" s="454">
        <f t="shared" si="326"/>
        <v>98.714653058665874</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21.50290231</v>
      </c>
      <c r="V943" s="475">
        <f t="shared" si="319"/>
        <v>56.835792775999998</v>
      </c>
      <c r="W943" s="460">
        <f t="shared" si="320"/>
        <v>217.01094445800001</v>
      </c>
      <c r="X943" s="476">
        <f t="shared" si="321"/>
        <v>440.70331992500002</v>
      </c>
      <c r="Y943" s="476">
        <f t="shared" si="322"/>
        <v>399.42345854000001</v>
      </c>
      <c r="Z943" s="478">
        <f t="shared" si="323"/>
        <v>1.11521286</v>
      </c>
      <c r="AA943" s="465">
        <f t="shared" si="324"/>
        <v>1136.591630869</v>
      </c>
      <c r="AB943" s="429">
        <f t="shared" si="325"/>
        <v>8.3425692224677037E-2</v>
      </c>
      <c r="AC943" s="454">
        <f t="shared" si="326"/>
        <v>101.08249024980465</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63.161913170000005</v>
      </c>
      <c r="V945" s="475">
        <f t="shared" si="319"/>
        <v>138.34496465300001</v>
      </c>
      <c r="W945" s="460">
        <f t="shared" si="320"/>
        <v>575.84025529799999</v>
      </c>
      <c r="X945" s="476">
        <f t="shared" si="321"/>
        <v>1064.583859075</v>
      </c>
      <c r="Y945" s="476">
        <f t="shared" si="322"/>
        <v>900.96516408000002</v>
      </c>
      <c r="Z945" s="478">
        <f t="shared" si="323"/>
        <v>2.8014620639999999</v>
      </c>
      <c r="AA945" s="465">
        <f t="shared" si="324"/>
        <v>2745.6976183400002</v>
      </c>
      <c r="AB945" s="429">
        <f t="shared" si="325"/>
        <v>0.20153388273194364</v>
      </c>
      <c r="AC945" s="454">
        <f t="shared" si="326"/>
        <v>100.07051544488705</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13.83579724</v>
      </c>
      <c r="V946" s="475">
        <f t="shared" si="319"/>
        <v>14.465434332999999</v>
      </c>
      <c r="W946" s="460">
        <f t="shared" si="320"/>
        <v>55.773942685999998</v>
      </c>
      <c r="X946" s="476">
        <f t="shared" si="321"/>
        <v>88.592315074999988</v>
      </c>
      <c r="Y946" s="476">
        <f t="shared" si="322"/>
        <v>76.495898279999992</v>
      </c>
      <c r="Z946" s="478">
        <f t="shared" si="323"/>
        <v>0.29411801999999998</v>
      </c>
      <c r="AA946" s="465">
        <f t="shared" si="324"/>
        <v>249.457505634</v>
      </c>
      <c r="AB946" s="429">
        <f t="shared" si="325"/>
        <v>1.8310151617293012E-2</v>
      </c>
      <c r="AC946" s="454">
        <f t="shared" si="326"/>
        <v>89.47470582364366</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24.087690679999998</v>
      </c>
      <c r="V947" s="475">
        <f t="shared" si="319"/>
        <v>52.863846475999999</v>
      </c>
      <c r="W947" s="460">
        <f t="shared" si="320"/>
        <v>192.76186606600001</v>
      </c>
      <c r="X947" s="476">
        <f t="shared" si="321"/>
        <v>368.68638730000004</v>
      </c>
      <c r="Y947" s="476">
        <f t="shared" si="322"/>
        <v>351.85104390000004</v>
      </c>
      <c r="Z947" s="478">
        <f t="shared" si="323"/>
        <v>0.88355324400000002</v>
      </c>
      <c r="AA947" s="465">
        <f t="shared" si="324"/>
        <v>991.13438766600018</v>
      </c>
      <c r="AB947" s="429">
        <f t="shared" si="325"/>
        <v>7.274914765604816E-2</v>
      </c>
      <c r="AC947" s="454">
        <f t="shared" si="326"/>
        <v>98.8283616238474</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17.459579440000002</v>
      </c>
      <c r="V948" s="475">
        <f t="shared" si="319"/>
        <v>38.976318548999998</v>
      </c>
      <c r="W948" s="460">
        <f t="shared" si="320"/>
        <v>159.25908182800001</v>
      </c>
      <c r="X948" s="476">
        <f t="shared" si="321"/>
        <v>294.27839540000002</v>
      </c>
      <c r="Y948" s="476">
        <f t="shared" si="322"/>
        <v>233.59441749999999</v>
      </c>
      <c r="Z948" s="478">
        <f t="shared" si="323"/>
        <v>0.65013266400000003</v>
      </c>
      <c r="AA948" s="465">
        <f t="shared" si="324"/>
        <v>744.21792538099999</v>
      </c>
      <c r="AB948" s="429">
        <f t="shared" si="325"/>
        <v>5.4625508322152086E-2</v>
      </c>
      <c r="AC948" s="454">
        <f t="shared" si="326"/>
        <v>100.13561106659313</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12.831368719999999</v>
      </c>
      <c r="V949" s="475">
        <f t="shared" si="319"/>
        <v>31.462235665000001</v>
      </c>
      <c r="W949" s="460">
        <f t="shared" si="320"/>
        <v>108.36297841599999</v>
      </c>
      <c r="X949" s="476">
        <f t="shared" si="321"/>
        <v>218.40879857500002</v>
      </c>
      <c r="Y949" s="476">
        <f t="shared" si="322"/>
        <v>163.93951660000002</v>
      </c>
      <c r="Z949" s="478">
        <f t="shared" si="323"/>
        <v>1.1048247120000001</v>
      </c>
      <c r="AA949" s="465">
        <f t="shared" si="324"/>
        <v>536.10972268800003</v>
      </c>
      <c r="AB949" s="429">
        <f t="shared" si="325"/>
        <v>3.9350390684674108E-2</v>
      </c>
      <c r="AC949" s="454">
        <f t="shared" si="326"/>
        <v>97.251506590999952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18.676613709999998</v>
      </c>
      <c r="V950" s="475">
        <f t="shared" si="319"/>
        <v>31.548624834999998</v>
      </c>
      <c r="W950" s="460">
        <f t="shared" si="320"/>
        <v>121.64108957000001</v>
      </c>
      <c r="X950" s="476">
        <f t="shared" si="321"/>
        <v>236.59406622500001</v>
      </c>
      <c r="Y950" s="476">
        <f t="shared" si="322"/>
        <v>196.99208852000001</v>
      </c>
      <c r="Z950" s="478">
        <f t="shared" si="323"/>
        <v>0.55756037999999997</v>
      </c>
      <c r="AA950" s="465">
        <f t="shared" si="324"/>
        <v>606.01004324000007</v>
      </c>
      <c r="AB950" s="429">
        <f t="shared" si="325"/>
        <v>4.4481066004110399E-2</v>
      </c>
      <c r="AC950" s="454">
        <f t="shared" si="326"/>
        <v>97.496407625487734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12.76521999</v>
      </c>
      <c r="V951" s="475">
        <f t="shared" si="319"/>
        <v>21.732606336000003</v>
      </c>
      <c r="W951" s="460">
        <f t="shared" si="320"/>
        <v>85.031739408000007</v>
      </c>
      <c r="X951" s="476">
        <f t="shared" si="321"/>
        <v>167.23544640000003</v>
      </c>
      <c r="Y951" s="476">
        <f t="shared" si="322"/>
        <v>109.94483258</v>
      </c>
      <c r="Z951" s="478">
        <f t="shared" si="323"/>
        <v>0.50501791200000001</v>
      </c>
      <c r="AA951" s="465">
        <f t="shared" si="324"/>
        <v>397.21486262600007</v>
      </c>
      <c r="AB951" s="429">
        <f t="shared" si="325"/>
        <v>2.9155524267909575E-2</v>
      </c>
      <c r="AC951" s="454">
        <f t="shared" si="326"/>
        <v>97.080101381984761</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142.99494837</v>
      </c>
      <c r="V952" s="475">
        <f t="shared" si="319"/>
        <v>342.93548605399997</v>
      </c>
      <c r="W952" s="460">
        <f t="shared" si="320"/>
        <v>1290.145328934</v>
      </c>
      <c r="X952" s="476">
        <f t="shared" si="321"/>
        <v>2800.2995520500003</v>
      </c>
      <c r="Y952" s="476">
        <f t="shared" si="322"/>
        <v>2835.32180724</v>
      </c>
      <c r="Z952" s="478">
        <f t="shared" si="323"/>
        <v>5.1542739480000002</v>
      </c>
      <c r="AA952" s="465">
        <f t="shared" si="324"/>
        <v>7416.8513965960001</v>
      </c>
      <c r="AB952" s="429">
        <f t="shared" si="325"/>
        <v>0.544396021476512</v>
      </c>
      <c r="AC952" s="454">
        <f t="shared" si="326"/>
        <v>101.40959353142091</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75.323472640000006</v>
      </c>
      <c r="V954" s="475">
        <f t="shared" si="319"/>
        <v>193.18407373300002</v>
      </c>
      <c r="W954" s="460">
        <f t="shared" si="320"/>
        <v>817.15572477000001</v>
      </c>
      <c r="X954" s="476">
        <f t="shared" si="321"/>
        <v>1603.9119904499998</v>
      </c>
      <c r="Y954" s="476">
        <f t="shared" si="322"/>
        <v>1384.4636172</v>
      </c>
      <c r="Z954" s="478">
        <f t="shared" si="323"/>
        <v>4.3487408759999999</v>
      </c>
      <c r="AA954" s="465">
        <f t="shared" si="324"/>
        <v>4078.3876196689998</v>
      </c>
      <c r="AB954" s="429">
        <f t="shared" si="325"/>
        <v>0.2993531723186289</v>
      </c>
      <c r="AC954" s="454">
        <f t="shared" si="326"/>
        <v>101.78711169938811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21.60343872</v>
      </c>
      <c r="V955" s="475">
        <f t="shared" si="319"/>
        <v>41.090390481</v>
      </c>
      <c r="W955" s="460">
        <f t="shared" si="320"/>
        <v>139.66319213</v>
      </c>
      <c r="X955" s="476">
        <f t="shared" si="321"/>
        <v>278.73956412500002</v>
      </c>
      <c r="Y955" s="476">
        <f t="shared" si="322"/>
        <v>180.73221586</v>
      </c>
      <c r="Z955" s="478">
        <f t="shared" si="323"/>
        <v>0.42113395200000003</v>
      </c>
      <c r="AA955" s="465">
        <f t="shared" si="324"/>
        <v>662.24993526799994</v>
      </c>
      <c r="AB955" s="429">
        <f t="shared" si="325"/>
        <v>4.8609067474163235E-2</v>
      </c>
      <c r="AC955" s="454">
        <f t="shared" si="326"/>
        <v>96.871355618261205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20.092051080000001</v>
      </c>
      <c r="V956" s="475">
        <f t="shared" si="319"/>
        <v>51.279757808999996</v>
      </c>
      <c r="W956" s="460">
        <f t="shared" si="320"/>
        <v>139.73041713399999</v>
      </c>
      <c r="X956" s="476">
        <f t="shared" si="321"/>
        <v>306.99595657499998</v>
      </c>
      <c r="Y956" s="476">
        <f t="shared" si="322"/>
        <v>256.93418237999998</v>
      </c>
      <c r="Z956" s="478">
        <f t="shared" si="323"/>
        <v>0.70506248399999993</v>
      </c>
      <c r="AA956" s="465">
        <f t="shared" si="324"/>
        <v>775.73742746200003</v>
      </c>
      <c r="AB956" s="429">
        <f t="shared" si="325"/>
        <v>5.6939036073253083E-2</v>
      </c>
      <c r="AC956" s="454">
        <f t="shared" si="326"/>
        <v>96.792319471255055</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30.96030481</v>
      </c>
      <c r="V957" s="475">
        <f t="shared" si="319"/>
        <v>63.110293260000006</v>
      </c>
      <c r="W957" s="460">
        <f t="shared" si="320"/>
        <v>274.742310766</v>
      </c>
      <c r="X957" s="476">
        <f t="shared" si="321"/>
        <v>512.64296957500005</v>
      </c>
      <c r="Y957" s="476">
        <f t="shared" si="322"/>
        <v>421.43446946</v>
      </c>
      <c r="Z957" s="478">
        <f t="shared" si="323"/>
        <v>1.177361844</v>
      </c>
      <c r="AA957" s="465">
        <f t="shared" si="324"/>
        <v>1304.0677097150001</v>
      </c>
      <c r="AB957" s="429">
        <f t="shared" si="325"/>
        <v>9.5718416743614212E-2</v>
      </c>
      <c r="AC957" s="454">
        <f t="shared" si="326"/>
        <v>100.44635016285473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5.2750353299999997</v>
      </c>
      <c r="V958" s="475">
        <f t="shared" si="319"/>
        <v>8.5744751469999994</v>
      </c>
      <c r="W958" s="460">
        <f t="shared" si="320"/>
        <v>33.060347473999997</v>
      </c>
      <c r="X958" s="476">
        <f t="shared" si="321"/>
        <v>60.901868500000006</v>
      </c>
      <c r="Y958" s="476">
        <f t="shared" si="322"/>
        <v>60.362284539999997</v>
      </c>
      <c r="Z958" s="478">
        <f t="shared" si="323"/>
        <v>0.28669286399999999</v>
      </c>
      <c r="AA958" s="465">
        <f t="shared" si="324"/>
        <v>168.46070385499999</v>
      </c>
      <c r="AB958" s="429">
        <f t="shared" si="325"/>
        <v>1.2364995878963593E-2</v>
      </c>
      <c r="AC958" s="454">
        <f t="shared" si="326"/>
        <v>95.672896405644465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37.645876720000004</v>
      </c>
      <c r="V959" s="475">
        <f t="shared" si="319"/>
        <v>67.555285279999993</v>
      </c>
      <c r="W959" s="460">
        <f t="shared" si="320"/>
        <v>166.95609607599999</v>
      </c>
      <c r="X959" s="476">
        <f t="shared" si="321"/>
        <v>332.62167647500002</v>
      </c>
      <c r="Y959" s="476">
        <f t="shared" si="322"/>
        <v>291.69000692000003</v>
      </c>
      <c r="Z959" s="478">
        <f t="shared" si="323"/>
        <v>0.43163755199999998</v>
      </c>
      <c r="AA959" s="465">
        <f t="shared" si="324"/>
        <v>896.90057902300009</v>
      </c>
      <c r="AB959" s="429">
        <f t="shared" si="325"/>
        <v>6.5832397168452739E-2</v>
      </c>
      <c r="AC959" s="454">
        <f t="shared" si="326"/>
        <v>91.473947719188516</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14.056967050000001</v>
      </c>
      <c r="V960" s="475">
        <f t="shared" si="319"/>
        <v>20.058967754000001</v>
      </c>
      <c r="W960" s="460">
        <f t="shared" si="320"/>
        <v>77.340762268000006</v>
      </c>
      <c r="X960" s="476">
        <f t="shared" si="321"/>
        <v>154.35656334999999</v>
      </c>
      <c r="Y960" s="476">
        <f t="shared" si="322"/>
        <v>85.14177586000001</v>
      </c>
      <c r="Z960" s="478">
        <f t="shared" si="323"/>
        <v>1.108633164</v>
      </c>
      <c r="AA960" s="465">
        <f t="shared" si="324"/>
        <v>352.06366944600001</v>
      </c>
      <c r="AB960" s="429">
        <f t="shared" si="325"/>
        <v>2.5841431991045216E-2</v>
      </c>
      <c r="AC960" s="454">
        <f t="shared" si="326"/>
        <v>92.317159402660735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99.023344019999996</v>
      </c>
      <c r="V961" s="475">
        <f t="shared" si="319"/>
        <v>238.98977088699999</v>
      </c>
      <c r="W961" s="460">
        <f t="shared" si="320"/>
        <v>952.51578098599998</v>
      </c>
      <c r="X961" s="476">
        <f t="shared" si="321"/>
        <v>1968.9949721749999</v>
      </c>
      <c r="Y961" s="476">
        <f t="shared" si="322"/>
        <v>2165.8577122400002</v>
      </c>
      <c r="Z961" s="478">
        <f t="shared" si="323"/>
        <v>3.0762958319999996</v>
      </c>
      <c r="AA961" s="465">
        <f t="shared" si="324"/>
        <v>5428.4578761399998</v>
      </c>
      <c r="AB961" s="429">
        <f t="shared" si="325"/>
        <v>0.39844817059160303</v>
      </c>
      <c r="AC961" s="454">
        <f t="shared" si="326"/>
        <v>101.99443305140063</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77.35900642</v>
      </c>
      <c r="V963" s="475">
        <f t="shared" si="319"/>
        <v>220.09591484999999</v>
      </c>
      <c r="W963" s="460">
        <f t="shared" si="320"/>
        <v>874.96046314600005</v>
      </c>
      <c r="X963" s="476">
        <f t="shared" si="321"/>
        <v>1693.66885875</v>
      </c>
      <c r="Y963" s="476">
        <f t="shared" si="322"/>
        <v>1549.4233770000001</v>
      </c>
      <c r="Z963" s="478">
        <f t="shared" si="323"/>
        <v>4.8669069839999999</v>
      </c>
      <c r="AA963" s="465">
        <f t="shared" si="324"/>
        <v>4420.3745271500002</v>
      </c>
      <c r="AB963" s="429">
        <f t="shared" si="325"/>
        <v>0.32445497116485617</v>
      </c>
      <c r="AC963" s="454">
        <f t="shared" si="326"/>
        <v>101.41770417777667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28.77235147</v>
      </c>
      <c r="V964" s="475">
        <f t="shared" si="319"/>
        <v>42.598494295000002</v>
      </c>
      <c r="W964" s="460">
        <f t="shared" si="320"/>
        <v>139.30791644000001</v>
      </c>
      <c r="X964" s="476">
        <f t="shared" si="321"/>
        <v>281.43368907500002</v>
      </c>
      <c r="Y964" s="476">
        <f t="shared" si="322"/>
        <v>164.22288934000002</v>
      </c>
      <c r="Z964" s="478">
        <f t="shared" si="323"/>
        <v>0.64635488399999996</v>
      </c>
      <c r="AA964" s="465">
        <f t="shared" si="324"/>
        <v>656.98169550399996</v>
      </c>
      <c r="AB964" s="429">
        <f t="shared" si="325"/>
        <v>4.8222379294186726E-2</v>
      </c>
      <c r="AC964" s="454">
        <f t="shared" si="326"/>
        <v>93.032513830719878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10.627820209999999</v>
      </c>
      <c r="V965" s="475">
        <f t="shared" si="319"/>
        <v>18.089273629000001</v>
      </c>
      <c r="W965" s="460">
        <f t="shared" si="320"/>
        <v>64.875663160000002</v>
      </c>
      <c r="X965" s="476">
        <f t="shared" si="321"/>
        <v>123.37112727500001</v>
      </c>
      <c r="Y965" s="476">
        <f t="shared" si="322"/>
        <v>103.37742327999999</v>
      </c>
      <c r="Z965" s="478">
        <f t="shared" si="323"/>
        <v>0.480885216</v>
      </c>
      <c r="AA965" s="465">
        <f t="shared" si="324"/>
        <v>320.82219276999996</v>
      </c>
      <c r="AB965" s="429">
        <f t="shared" si="325"/>
        <v>2.3548311272019961E-2</v>
      </c>
      <c r="AC965" s="454">
        <f t="shared" si="326"/>
        <v>95.303617654496335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16.412051930000001</v>
      </c>
      <c r="V966" s="475">
        <f t="shared" si="319"/>
        <v>34.07956678</v>
      </c>
      <c r="W966" s="460">
        <f t="shared" si="320"/>
        <v>136.49029917600001</v>
      </c>
      <c r="X966" s="476">
        <f t="shared" si="321"/>
        <v>268.69591759999997</v>
      </c>
      <c r="Y966" s="476">
        <f t="shared" si="322"/>
        <v>231.92727299999999</v>
      </c>
      <c r="Z966" s="478">
        <f t="shared" si="323"/>
        <v>0.69429754799999999</v>
      </c>
      <c r="AA966" s="465">
        <f t="shared" si="324"/>
        <v>688.29940603399996</v>
      </c>
      <c r="AB966" s="429">
        <f t="shared" si="325"/>
        <v>5.0521095569142686E-2</v>
      </c>
      <c r="AC966" s="454">
        <f t="shared" si="326"/>
        <v>99.76958823334833</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11.858495410000002</v>
      </c>
      <c r="V967" s="475">
        <f t="shared" si="319"/>
        <v>13.288829862000002</v>
      </c>
      <c r="W967" s="460">
        <f t="shared" si="320"/>
        <v>51.237344004000008</v>
      </c>
      <c r="X967" s="476">
        <f t="shared" si="321"/>
        <v>90.54333530000001</v>
      </c>
      <c r="Y967" s="476">
        <f t="shared" si="322"/>
        <v>55.861551259999999</v>
      </c>
      <c r="Z967" s="478">
        <f t="shared" si="323"/>
        <v>0.30294560400000003</v>
      </c>
      <c r="AA967" s="465">
        <f t="shared" si="324"/>
        <v>223.09250144000004</v>
      </c>
      <c r="AB967" s="429">
        <f t="shared" si="325"/>
        <v>1.6374963405754554E-2</v>
      </c>
      <c r="AC967" s="454">
        <f t="shared" si="326"/>
        <v>90.601691420004514</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116.61430983000001</v>
      </c>
      <c r="V968" s="475">
        <f t="shared" si="319"/>
        <v>246.41375115</v>
      </c>
      <c r="W968" s="460">
        <f t="shared" si="320"/>
        <v>950.09013330000005</v>
      </c>
      <c r="X968" s="476">
        <f t="shared" si="321"/>
        <v>1896.18829125</v>
      </c>
      <c r="Y968" s="476">
        <f t="shared" si="322"/>
        <v>1734.694743</v>
      </c>
      <c r="Z968" s="478">
        <f t="shared" si="323"/>
        <v>2.8901675399999998</v>
      </c>
      <c r="AA968" s="465">
        <f t="shared" si="324"/>
        <v>4946.8913960700002</v>
      </c>
      <c r="AB968" s="429">
        <f t="shared" si="325"/>
        <v>0.36310124750954198</v>
      </c>
      <c r="AC968" s="454">
        <f t="shared" si="326"/>
        <v>100.22405918770099</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8.531762650000001</v>
      </c>
      <c r="V969" s="475">
        <f t="shared" ref="V969:V1006" si="340">IFERROR(V$5*I969,"")</f>
        <v>16.286099500999999</v>
      </c>
      <c r="W969" s="460">
        <f t="shared" ref="W969:W1006" si="341">IFERROR(W$5*K969,"")</f>
        <v>70.849135434000004</v>
      </c>
      <c r="X969" s="476">
        <f t="shared" ref="X969:X1006" si="342">IFERROR(X$5*M969,"")</f>
        <v>141.400585425</v>
      </c>
      <c r="Y969" s="476">
        <f t="shared" ref="Y969:Y1006" si="343">IFERROR(Y$5*O969,"")</f>
        <v>129.35785614</v>
      </c>
      <c r="Z969" s="478">
        <f t="shared" ref="Z969:Z1006" si="344">IFERROR(Z$5*Q969,"")</f>
        <v>0.49128158399999999</v>
      </c>
      <c r="AA969" s="465">
        <f t="shared" ref="AA969:AA1006" si="345">IFERROR(SUM(U969:Z969),"")</f>
        <v>366.91672073399997</v>
      </c>
      <c r="AB969" s="429">
        <f t="shared" ref="AB969:AB1006" si="346">IF(OR(AA969="", AA969=0), "", AA969/$AA$5)</f>
        <v>2.693164421124486E-2</v>
      </c>
      <c r="AC969" s="454">
        <f t="shared" ref="AC969:AC1006" si="347">IF(OR(AB969="", AB969=0), "", IF(AN969&gt;0, AB969/AN969*100, ""))</f>
        <v>99.927967056819426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34.213539050000001</v>
      </c>
      <c r="V970" s="475">
        <f t="shared" si="340"/>
        <v>91.35381294199999</v>
      </c>
      <c r="W970" s="460">
        <f t="shared" si="341"/>
        <v>339.32991538599998</v>
      </c>
      <c r="X970" s="476">
        <f t="shared" si="342"/>
        <v>724.3303542750001</v>
      </c>
      <c r="Y970" s="476">
        <f t="shared" si="343"/>
        <v>837.26344726000002</v>
      </c>
      <c r="Z970" s="478">
        <f t="shared" si="344"/>
        <v>1.1681408520000001</v>
      </c>
      <c r="AA970" s="465">
        <f t="shared" si="345"/>
        <v>2027.6592097650002</v>
      </c>
      <c r="AB970" s="429">
        <f t="shared" si="346"/>
        <v>0.14882994786883444</v>
      </c>
      <c r="AC970" s="454">
        <f t="shared" si="347"/>
        <v>101.9767894554619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161.13372354999998</v>
      </c>
      <c r="V972" s="475">
        <f t="shared" si="340"/>
        <v>404.770063929</v>
      </c>
      <c r="W972" s="460">
        <f t="shared" si="341"/>
        <v>1552.0181302779999</v>
      </c>
      <c r="X972" s="476">
        <f t="shared" si="342"/>
        <v>3253.4096135750001</v>
      </c>
      <c r="Y972" s="476">
        <f t="shared" si="343"/>
        <v>3010.4087379400003</v>
      </c>
      <c r="Z972" s="478">
        <f t="shared" si="344"/>
        <v>6.2856964560000002</v>
      </c>
      <c r="AA972" s="465">
        <f t="shared" si="345"/>
        <v>8388.0259657280003</v>
      </c>
      <c r="AB972" s="429">
        <f t="shared" si="346"/>
        <v>0.6156801207962419</v>
      </c>
      <c r="AC972" s="454">
        <f t="shared" si="347"/>
        <v>101.50576876281356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10.96469132</v>
      </c>
      <c r="V973" s="475">
        <f t="shared" si="340"/>
        <v>18.662651104999998</v>
      </c>
      <c r="W973" s="460">
        <f t="shared" si="341"/>
        <v>56.161359562000001</v>
      </c>
      <c r="X973" s="476">
        <f t="shared" si="342"/>
        <v>72.447592799999995</v>
      </c>
      <c r="Y973" s="476">
        <f t="shared" si="343"/>
        <v>89.043011100000001</v>
      </c>
      <c r="Z973" s="478">
        <f t="shared" si="344"/>
        <v>0.30021801599999998</v>
      </c>
      <c r="AA973" s="465">
        <f t="shared" si="345"/>
        <v>247.57952390299999</v>
      </c>
      <c r="AB973" s="429">
        <f t="shared" si="346"/>
        <v>1.8172307978787435E-2</v>
      </c>
      <c r="AC973" s="454">
        <f t="shared" si="347"/>
        <v>89.265267721844069</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43.263658589999999</v>
      </c>
      <c r="V974" s="475">
        <f t="shared" si="340"/>
        <v>92.528903243000002</v>
      </c>
      <c r="W974" s="460">
        <f t="shared" si="341"/>
        <v>339.05044912200003</v>
      </c>
      <c r="X974" s="476">
        <f t="shared" si="342"/>
        <v>663.3503093249999</v>
      </c>
      <c r="Y974" s="476">
        <f t="shared" si="343"/>
        <v>623.26626018000002</v>
      </c>
      <c r="Z974" s="478">
        <f t="shared" si="344"/>
        <v>1.181691432</v>
      </c>
      <c r="AA974" s="465">
        <f t="shared" si="345"/>
        <v>1762.6412718920001</v>
      </c>
      <c r="AB974" s="429">
        <f t="shared" si="346"/>
        <v>0.12937766235261305</v>
      </c>
      <c r="AC974" s="454">
        <f t="shared" si="347"/>
        <v>99.268829083283961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15.158995040000001</v>
      </c>
      <c r="V975" s="475">
        <f t="shared" si="340"/>
        <v>43.275224397999999</v>
      </c>
      <c r="W975" s="460">
        <f t="shared" si="341"/>
        <v>182.51777343800001</v>
      </c>
      <c r="X975" s="476">
        <f t="shared" si="342"/>
        <v>333.14163189999994</v>
      </c>
      <c r="Y975" s="476">
        <f t="shared" si="343"/>
        <v>304.76880391999998</v>
      </c>
      <c r="Z975" s="478">
        <f t="shared" si="344"/>
        <v>0.8920799880000001</v>
      </c>
      <c r="AA975" s="465">
        <f t="shared" si="345"/>
        <v>879.75450868399992</v>
      </c>
      <c r="AB975" s="429">
        <f t="shared" si="346"/>
        <v>6.45738776192014E-2</v>
      </c>
      <c r="AC975" s="454">
        <f t="shared" si="347"/>
        <v>101.84549529443015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6.7474993699999999</v>
      </c>
      <c r="V976" s="475">
        <f t="shared" si="340"/>
        <v>14.779200232999999</v>
      </c>
      <c r="W976" s="460">
        <f t="shared" si="341"/>
        <v>56.983720485999996</v>
      </c>
      <c r="X976" s="476">
        <f t="shared" si="342"/>
        <v>114.44257412500001</v>
      </c>
      <c r="Y976" s="476">
        <f t="shared" si="343"/>
        <v>97.767314139999996</v>
      </c>
      <c r="Z976" s="478">
        <f t="shared" si="344"/>
        <v>0.68053597199999993</v>
      </c>
      <c r="AA976" s="465">
        <f t="shared" si="345"/>
        <v>291.40084432599997</v>
      </c>
      <c r="AB976" s="429">
        <f t="shared" si="346"/>
        <v>2.1388787751467995E-2</v>
      </c>
      <c r="AC976" s="454">
        <f t="shared" si="347"/>
        <v>97.706007411411406</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28.83567176</v>
      </c>
      <c r="V977" s="475">
        <f t="shared" si="340"/>
        <v>34.032330786999999</v>
      </c>
      <c r="W977" s="460">
        <f t="shared" si="341"/>
        <v>129.23158001600001</v>
      </c>
      <c r="X977" s="476">
        <f t="shared" si="342"/>
        <v>257.92017020000003</v>
      </c>
      <c r="Y977" s="476">
        <f t="shared" si="343"/>
        <v>147.56513903999999</v>
      </c>
      <c r="Z977" s="478">
        <f t="shared" si="344"/>
        <v>0.59235254400000004</v>
      </c>
      <c r="AA977" s="465">
        <f t="shared" si="345"/>
        <v>598.17724434700006</v>
      </c>
      <c r="AB977" s="429">
        <f t="shared" si="346"/>
        <v>4.3906139485246624E-2</v>
      </c>
      <c r="AC977" s="454">
        <f t="shared" si="347"/>
        <v>92.926504977349438</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20.826116509999999</v>
      </c>
      <c r="V978" s="475">
        <f t="shared" si="340"/>
        <v>40.576801670999998</v>
      </c>
      <c r="W978" s="460">
        <f t="shared" si="341"/>
        <v>190.31280298799999</v>
      </c>
      <c r="X978" s="476">
        <f t="shared" si="342"/>
        <v>259.81577407500004</v>
      </c>
      <c r="Y978" s="476">
        <f t="shared" si="343"/>
        <v>261.86974269999996</v>
      </c>
      <c r="Z978" s="478">
        <f t="shared" si="344"/>
        <v>1.0889680559999999</v>
      </c>
      <c r="AA978" s="465">
        <f t="shared" si="345"/>
        <v>774.49020599999994</v>
      </c>
      <c r="AB978" s="429">
        <f t="shared" si="346"/>
        <v>5.6847490164415732E-2</v>
      </c>
      <c r="AC978" s="454">
        <f t="shared" si="347"/>
        <v>97.662994239073015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17.727402699999999</v>
      </c>
      <c r="V979" s="475">
        <f t="shared" si="340"/>
        <v>34.784254029000003</v>
      </c>
      <c r="W979" s="460">
        <f t="shared" si="341"/>
        <v>129.292943318</v>
      </c>
      <c r="X979" s="476">
        <f t="shared" si="342"/>
        <v>267.66970147500001</v>
      </c>
      <c r="Y979" s="476">
        <f t="shared" si="343"/>
        <v>244.87295177999999</v>
      </c>
      <c r="Z979" s="478">
        <f t="shared" si="344"/>
        <v>0.68387456400000002</v>
      </c>
      <c r="AA979" s="465">
        <f t="shared" si="345"/>
        <v>695.03112786600002</v>
      </c>
      <c r="AB979" s="429">
        <f t="shared" si="346"/>
        <v>5.1015203161039344E-2</v>
      </c>
      <c r="AC979" s="454">
        <f t="shared" si="347"/>
        <v>98.865137873251058</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180.60307080999999</v>
      </c>
      <c r="V981" s="475">
        <f t="shared" si="340"/>
        <v>424.16408426700002</v>
      </c>
      <c r="W981" s="460">
        <f t="shared" si="341"/>
        <v>1648.196229834</v>
      </c>
      <c r="X981" s="476">
        <f t="shared" si="342"/>
        <v>3346.9107847999999</v>
      </c>
      <c r="Y981" s="476">
        <f t="shared" si="343"/>
        <v>3053.36324238</v>
      </c>
      <c r="Z981" s="478">
        <f t="shared" si="344"/>
        <v>7.4335485959999996</v>
      </c>
      <c r="AA981" s="465">
        <f t="shared" si="345"/>
        <v>8660.670960686999</v>
      </c>
      <c r="AB981" s="429">
        <f t="shared" si="346"/>
        <v>0.63569223140685549</v>
      </c>
      <c r="AC981" s="454">
        <f t="shared" si="347"/>
        <v>100.77909796097072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10.2740758</v>
      </c>
      <c r="V982" s="475">
        <f t="shared" si="340"/>
        <v>10.604042813</v>
      </c>
      <c r="W982" s="460">
        <f t="shared" si="341"/>
        <v>42.531740019999994</v>
      </c>
      <c r="X982" s="476">
        <f t="shared" si="342"/>
        <v>66.696252424999997</v>
      </c>
      <c r="Y982" s="476">
        <f t="shared" si="343"/>
        <v>77.169500659999997</v>
      </c>
      <c r="Z982" s="478">
        <f t="shared" si="344"/>
        <v>0.19495067999999999</v>
      </c>
      <c r="AA982" s="465">
        <f t="shared" si="345"/>
        <v>207.470562398</v>
      </c>
      <c r="AB982" s="429">
        <f t="shared" si="346"/>
        <v>1.5228314914709336E-2</v>
      </c>
      <c r="AC982" s="454">
        <f t="shared" si="347"/>
        <v>91.206506103080841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44.107236790000002</v>
      </c>
      <c r="V983" s="475">
        <f t="shared" si="340"/>
        <v>105.20007056999999</v>
      </c>
      <c r="W983" s="460">
        <f t="shared" si="341"/>
        <v>369.86721510200005</v>
      </c>
      <c r="X983" s="476">
        <f t="shared" si="342"/>
        <v>743.42036202500003</v>
      </c>
      <c r="Y983" s="476">
        <f t="shared" si="343"/>
        <v>680.10513502000003</v>
      </c>
      <c r="Z983" s="478">
        <f t="shared" si="344"/>
        <v>1.4106360600000001</v>
      </c>
      <c r="AA983" s="465">
        <f t="shared" si="345"/>
        <v>1944.1106555669999</v>
      </c>
      <c r="AB983" s="429">
        <f t="shared" si="346"/>
        <v>0.1426974938026277</v>
      </c>
      <c r="AC983" s="454">
        <f t="shared" si="347"/>
        <v>99.60855522047521</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14.78256266</v>
      </c>
      <c r="V984" s="475">
        <f t="shared" si="340"/>
        <v>24.63362433</v>
      </c>
      <c r="W984" s="460">
        <f t="shared" si="341"/>
        <v>118.18013545800001</v>
      </c>
      <c r="X984" s="476">
        <f t="shared" si="342"/>
        <v>235.86371572500002</v>
      </c>
      <c r="Y984" s="476">
        <f t="shared" si="343"/>
        <v>213.71597011999998</v>
      </c>
      <c r="Z984" s="478">
        <f t="shared" si="344"/>
        <v>1.1038589519999999</v>
      </c>
      <c r="AA984" s="465">
        <f t="shared" si="345"/>
        <v>608.27986724499999</v>
      </c>
      <c r="AB984" s="429">
        <f t="shared" si="346"/>
        <v>4.464767081950969E-2</v>
      </c>
      <c r="AC984" s="454">
        <f t="shared" si="347"/>
        <v>99.454368417121302</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10.103871230000001</v>
      </c>
      <c r="V985" s="475">
        <f t="shared" si="340"/>
        <v>22.130737307000004</v>
      </c>
      <c r="W985" s="460">
        <f t="shared" si="341"/>
        <v>85.328822194000011</v>
      </c>
      <c r="X985" s="476">
        <f t="shared" si="342"/>
        <v>170.29911992500001</v>
      </c>
      <c r="Y985" s="476">
        <f t="shared" si="343"/>
        <v>155.79517574000002</v>
      </c>
      <c r="Z985" s="478">
        <f t="shared" si="344"/>
        <v>0.48696325200000001</v>
      </c>
      <c r="AA985" s="465">
        <f t="shared" si="345"/>
        <v>444.14468964800005</v>
      </c>
      <c r="AB985" s="429">
        <f t="shared" si="346"/>
        <v>3.2600168059894311E-2</v>
      </c>
      <c r="AC985" s="454">
        <f t="shared" si="347"/>
        <v>99.651659402357097</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11.520338110000001</v>
      </c>
      <c r="V986" s="475">
        <f t="shared" si="340"/>
        <v>21.120124571000002</v>
      </c>
      <c r="W986" s="460">
        <f t="shared" si="341"/>
        <v>65.525154925999999</v>
      </c>
      <c r="X986" s="476">
        <f t="shared" si="342"/>
        <v>125.37281955</v>
      </c>
      <c r="Y986" s="476">
        <f t="shared" si="343"/>
        <v>130.81578482</v>
      </c>
      <c r="Z986" s="478">
        <f t="shared" si="344"/>
        <v>0.32840782800000001</v>
      </c>
      <c r="AA986" s="465">
        <f t="shared" si="345"/>
        <v>354.68262980500003</v>
      </c>
      <c r="AB986" s="429">
        <f t="shared" si="346"/>
        <v>2.6033663373825604E-2</v>
      </c>
      <c r="AC986" s="454">
        <f t="shared" si="347"/>
        <v>95.009470621515618</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21.492529709999999</v>
      </c>
      <c r="V987" s="475">
        <f t="shared" si="340"/>
        <v>36.434001317000003</v>
      </c>
      <c r="W987" s="460">
        <f t="shared" si="341"/>
        <v>160.974581306</v>
      </c>
      <c r="X987" s="476">
        <f t="shared" si="342"/>
        <v>277.30855680000002</v>
      </c>
      <c r="Y987" s="476">
        <f t="shared" si="343"/>
        <v>151.95884333999999</v>
      </c>
      <c r="Z987" s="478">
        <f t="shared" si="344"/>
        <v>0.91265746799999992</v>
      </c>
      <c r="AA987" s="465">
        <f t="shared" si="345"/>
        <v>649.08116994099998</v>
      </c>
      <c r="AB987" s="429">
        <f t="shared" si="346"/>
        <v>4.7642481645698766E-2</v>
      </c>
      <c r="AC987" s="454">
        <f t="shared" si="347"/>
        <v>97.184362234097875</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13.98102542</v>
      </c>
      <c r="V988" s="475">
        <f t="shared" si="340"/>
        <v>36.073521575000001</v>
      </c>
      <c r="W988" s="460">
        <f t="shared" si="341"/>
        <v>134.92190511799998</v>
      </c>
      <c r="X988" s="476">
        <f t="shared" si="342"/>
        <v>277.590795625</v>
      </c>
      <c r="Y988" s="476">
        <f t="shared" si="343"/>
        <v>301.84136940000002</v>
      </c>
      <c r="Z988" s="478">
        <f t="shared" si="344"/>
        <v>0.18353404800000001</v>
      </c>
      <c r="AA988" s="465">
        <f t="shared" si="345"/>
        <v>764.59215118599991</v>
      </c>
      <c r="AB988" s="429">
        <f t="shared" si="346"/>
        <v>5.6120974103493829E-2</v>
      </c>
      <c r="AC988" s="454">
        <f t="shared" si="347"/>
        <v>102.0979663104654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84.841652499999995</v>
      </c>
      <c r="V990" s="475">
        <f t="shared" si="340"/>
        <v>193.19639147199999</v>
      </c>
      <c r="W990" s="460">
        <f t="shared" si="341"/>
        <v>716.50143949999995</v>
      </c>
      <c r="X990" s="476">
        <f t="shared" si="342"/>
        <v>1429.99236875</v>
      </c>
      <c r="Y990" s="476">
        <f t="shared" si="343"/>
        <v>1210.5663328999999</v>
      </c>
      <c r="Z990" s="478">
        <f t="shared" si="344"/>
        <v>5.2729432320000003</v>
      </c>
      <c r="AA990" s="465">
        <f t="shared" si="345"/>
        <v>3640.3711283540001</v>
      </c>
      <c r="AB990" s="429">
        <f t="shared" si="346"/>
        <v>0.26720281329668233</v>
      </c>
      <c r="AC990" s="454">
        <f t="shared" si="347"/>
        <v>98.757059544311929</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15.05115503</v>
      </c>
      <c r="V991" s="475">
        <f t="shared" si="340"/>
        <v>40.883137953000002</v>
      </c>
      <c r="W991" s="460">
        <f t="shared" si="341"/>
        <v>122.509605834</v>
      </c>
      <c r="X991" s="476">
        <f t="shared" si="342"/>
        <v>229.30380137500001</v>
      </c>
      <c r="Y991" s="476">
        <f t="shared" si="343"/>
        <v>128.11264223999999</v>
      </c>
      <c r="Z991" s="478">
        <f t="shared" si="344"/>
        <v>0.52663073999999999</v>
      </c>
      <c r="AA991" s="465">
        <f t="shared" si="345"/>
        <v>536.38697317200001</v>
      </c>
      <c r="AB991" s="429">
        <f t="shared" si="346"/>
        <v>3.9370740837639459E-2</v>
      </c>
      <c r="AC991" s="454">
        <f t="shared" si="347"/>
        <v>96.275669987431485</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13.831036569999998</v>
      </c>
      <c r="V992" s="475">
        <f t="shared" si="340"/>
        <v>30.294431712999998</v>
      </c>
      <c r="W992" s="460">
        <f t="shared" si="341"/>
        <v>116.80533464599999</v>
      </c>
      <c r="X992" s="476">
        <f t="shared" si="342"/>
        <v>256.80463270000001</v>
      </c>
      <c r="Y992" s="476">
        <f t="shared" si="343"/>
        <v>190.78322224000001</v>
      </c>
      <c r="Z992" s="478">
        <f t="shared" si="344"/>
        <v>0.53539496399999997</v>
      </c>
      <c r="AA992" s="465">
        <f t="shared" si="345"/>
        <v>609.05405283300001</v>
      </c>
      <c r="AB992" s="429">
        <f t="shared" si="346"/>
        <v>4.4704495950748678E-2</v>
      </c>
      <c r="AC992" s="454">
        <f t="shared" si="347"/>
        <v>100.824999984348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60.32446333</v>
      </c>
      <c r="V993" s="475">
        <f t="shared" si="340"/>
        <v>132.13003419699999</v>
      </c>
      <c r="W993" s="460">
        <f t="shared" si="341"/>
        <v>505.62900079999997</v>
      </c>
      <c r="X993" s="476">
        <f t="shared" si="342"/>
        <v>1081.3528277749999</v>
      </c>
      <c r="Y993" s="476">
        <f t="shared" si="343"/>
        <v>930.16430553999999</v>
      </c>
      <c r="Z993" s="478">
        <f t="shared" si="344"/>
        <v>1.6689695760000001</v>
      </c>
      <c r="AA993" s="465">
        <f t="shared" si="345"/>
        <v>2711.2696012179999</v>
      </c>
      <c r="AB993" s="429">
        <f t="shared" si="346"/>
        <v>0.19900687031840869</v>
      </c>
      <c r="AC993" s="454">
        <f t="shared" si="347"/>
        <v>100.95463631574231</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9.7630302600000007</v>
      </c>
      <c r="V994" s="475">
        <f t="shared" si="340"/>
        <v>12.630307822999999</v>
      </c>
      <c r="W994" s="460">
        <f t="shared" si="341"/>
        <v>47.141116483999994</v>
      </c>
      <c r="X994" s="476">
        <f t="shared" si="342"/>
        <v>74.613579974999993</v>
      </c>
      <c r="Y994" s="476">
        <f t="shared" si="343"/>
        <v>84.855726320000002</v>
      </c>
      <c r="Z994" s="478">
        <f t="shared" si="344"/>
        <v>0.66970533600000004</v>
      </c>
      <c r="AA994" s="465">
        <f t="shared" si="345"/>
        <v>229.673466198</v>
      </c>
      <c r="AB994" s="429">
        <f t="shared" si="346"/>
        <v>1.6858005446124487E-2</v>
      </c>
      <c r="AC994" s="454">
        <f t="shared" si="347"/>
        <v>89.979531234208011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32.286032210000002</v>
      </c>
      <c r="V995" s="475">
        <f t="shared" si="340"/>
        <v>63.587146132999997</v>
      </c>
      <c r="W995" s="460">
        <f t="shared" si="341"/>
        <v>240.44110197799998</v>
      </c>
      <c r="X995" s="476">
        <f t="shared" si="342"/>
        <v>348.68152385000002</v>
      </c>
      <c r="Y995" s="476">
        <f t="shared" si="343"/>
        <v>289.68357801999997</v>
      </c>
      <c r="Z995" s="478">
        <f t="shared" si="344"/>
        <v>0.45011115600000001</v>
      </c>
      <c r="AA995" s="465">
        <f t="shared" si="345"/>
        <v>975.12949334699988</v>
      </c>
      <c r="AB995" s="429">
        <f t="shared" si="346"/>
        <v>7.1574390292645326E-2</v>
      </c>
      <c r="AC995" s="454">
        <f t="shared" si="347"/>
        <v>96.037592113630538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10.053511110000001</v>
      </c>
      <c r="V996" s="475">
        <f t="shared" si="340"/>
        <v>17.903962307</v>
      </c>
      <c r="W996" s="460">
        <f t="shared" si="341"/>
        <v>88.711259867999999</v>
      </c>
      <c r="X996" s="476">
        <f t="shared" si="342"/>
        <v>157.70773205</v>
      </c>
      <c r="Y996" s="476">
        <f t="shared" si="343"/>
        <v>128.28531974000001</v>
      </c>
      <c r="Z996" s="478">
        <f t="shared" si="344"/>
        <v>0.48998397599999999</v>
      </c>
      <c r="AA996" s="465">
        <f t="shared" si="345"/>
        <v>403.15176905100003</v>
      </c>
      <c r="AB996" s="429">
        <f t="shared" si="346"/>
        <v>2.95912925022754E-2</v>
      </c>
      <c r="AC996" s="454">
        <f t="shared" si="347"/>
        <v>100.28116062144234</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80.079775980000008</v>
      </c>
      <c r="V997" s="475">
        <f t="shared" si="340"/>
        <v>177.328475849</v>
      </c>
      <c r="W997" s="460">
        <f t="shared" si="341"/>
        <v>784.65511355000001</v>
      </c>
      <c r="X997" s="476">
        <f t="shared" si="342"/>
        <v>1628.784730375</v>
      </c>
      <c r="Y997" s="476">
        <f t="shared" si="343"/>
        <v>1896.53130816</v>
      </c>
      <c r="Z997" s="478">
        <f t="shared" si="344"/>
        <v>2.1638129040000003</v>
      </c>
      <c r="AA997" s="465">
        <f t="shared" si="345"/>
        <v>4569.5432168180005</v>
      </c>
      <c r="AB997" s="429">
        <f t="shared" si="346"/>
        <v>0.33540393546814451</v>
      </c>
      <c r="AC997" s="454">
        <f t="shared" si="347"/>
        <v>102.94129453309341</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85.926686599999996</v>
      </c>
      <c r="V999" s="475">
        <f t="shared" si="340"/>
        <v>237.276184019</v>
      </c>
      <c r="W999" s="460">
        <f t="shared" si="341"/>
        <v>978.02951831200005</v>
      </c>
      <c r="X999" s="476">
        <f t="shared" si="342"/>
        <v>1831.7845598250001</v>
      </c>
      <c r="Y999" s="476">
        <f t="shared" si="343"/>
        <v>1668.5819893999999</v>
      </c>
      <c r="Z999" s="478">
        <f t="shared" si="344"/>
        <v>4.193393532</v>
      </c>
      <c r="AA999" s="465">
        <f t="shared" si="345"/>
        <v>4805.7923316880006</v>
      </c>
      <c r="AB999" s="429">
        <f t="shared" si="346"/>
        <v>0.35274459275455083</v>
      </c>
      <c r="AC999" s="454">
        <f t="shared" si="347"/>
        <v>101.81602288634788</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20.36703069</v>
      </c>
      <c r="V1000" s="475">
        <f t="shared" si="340"/>
        <v>37.333525578999996</v>
      </c>
      <c r="W1000" s="460">
        <f t="shared" si="341"/>
        <v>123.82384707</v>
      </c>
      <c r="X1000" s="476">
        <f t="shared" si="342"/>
        <v>196.48808437500003</v>
      </c>
      <c r="Y1000" s="476">
        <f t="shared" si="343"/>
        <v>209.12013873999999</v>
      </c>
      <c r="Z1000" s="478">
        <f t="shared" si="344"/>
        <v>0.56756538000000001</v>
      </c>
      <c r="AA1000" s="465">
        <f t="shared" si="345"/>
        <v>587.70019183400007</v>
      </c>
      <c r="AB1000" s="429">
        <f t="shared" si="346"/>
        <v>4.313712506121551E-2</v>
      </c>
      <c r="AC1000" s="454">
        <f t="shared" si="347"/>
        <v>93.969796129446337</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11.176519900000001</v>
      </c>
      <c r="V1001" s="475">
        <f t="shared" si="340"/>
        <v>12.028264325</v>
      </c>
      <c r="W1001" s="460">
        <f t="shared" si="341"/>
        <v>75.556213040000003</v>
      </c>
      <c r="X1001" s="476">
        <f t="shared" si="342"/>
        <v>117.8153691</v>
      </c>
      <c r="Y1001" s="476">
        <f t="shared" si="343"/>
        <v>128.86225139999999</v>
      </c>
      <c r="Z1001" s="478">
        <f t="shared" si="344"/>
        <v>0.32350356000000002</v>
      </c>
      <c r="AA1001" s="465">
        <f t="shared" si="345"/>
        <v>345.76212132500001</v>
      </c>
      <c r="AB1001" s="429">
        <f t="shared" si="346"/>
        <v>2.5378899099016441E-2</v>
      </c>
      <c r="AC1001" s="454">
        <f t="shared" si="347"/>
        <v>98.722870669238546</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25.715302589999997</v>
      </c>
      <c r="V1002" s="475">
        <f t="shared" si="340"/>
        <v>40.475657152000004</v>
      </c>
      <c r="W1002" s="460">
        <f t="shared" si="341"/>
        <v>196.12792291400001</v>
      </c>
      <c r="X1002" s="476">
        <f t="shared" si="342"/>
        <v>433.24046287499999</v>
      </c>
      <c r="Y1002" s="476">
        <f t="shared" si="343"/>
        <v>347.18463581999998</v>
      </c>
      <c r="Z1002" s="478">
        <f t="shared" si="344"/>
        <v>0.669259944</v>
      </c>
      <c r="AA1002" s="465">
        <f t="shared" si="345"/>
        <v>1043.413241295</v>
      </c>
      <c r="AB1002" s="429">
        <f t="shared" si="346"/>
        <v>7.6586409372798009E-2</v>
      </c>
      <c r="AC1002" s="454">
        <f t="shared" si="347"/>
        <v>101.96962171560995</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8.7091344199999998</v>
      </c>
      <c r="V1003" s="475">
        <f t="shared" si="340"/>
        <v>11.281071676</v>
      </c>
      <c r="W1003" s="460">
        <f t="shared" si="341"/>
        <v>39.235395275999998</v>
      </c>
      <c r="X1003" s="476">
        <f t="shared" si="342"/>
        <v>86.809424899999996</v>
      </c>
      <c r="Y1003" s="476">
        <f t="shared" si="343"/>
        <v>76.493924140000004</v>
      </c>
      <c r="Z1003" s="478">
        <f t="shared" si="344"/>
        <v>0.45983207999999998</v>
      </c>
      <c r="AA1003" s="465">
        <f t="shared" si="345"/>
        <v>222.98878249199998</v>
      </c>
      <c r="AB1003" s="429">
        <f t="shared" si="346"/>
        <v>1.6367350447152082E-2</v>
      </c>
      <c r="AC1003" s="454">
        <f t="shared" si="347"/>
        <v>93.181306694048217</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100.26155904000001</v>
      </c>
      <c r="V1004" s="475">
        <f t="shared" si="340"/>
        <v>203.10278079700001</v>
      </c>
      <c r="W1004" s="460">
        <f t="shared" si="341"/>
        <v>718.57589557599999</v>
      </c>
      <c r="X1004" s="476">
        <f t="shared" si="342"/>
        <v>1537.2587554499999</v>
      </c>
      <c r="Y1004" s="476">
        <f t="shared" si="343"/>
        <v>1321.8965289799999</v>
      </c>
      <c r="Z1004" s="478">
        <f t="shared" si="344"/>
        <v>3.3218811599999998</v>
      </c>
      <c r="AA1004" s="465">
        <f t="shared" si="345"/>
        <v>3884.4174010029997</v>
      </c>
      <c r="AB1004" s="429">
        <f t="shared" si="346"/>
        <v>0.28511578104837049</v>
      </c>
      <c r="AC1004" s="454">
        <f t="shared" si="347"/>
        <v>98.863597942932586</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10.545162120000001</v>
      </c>
      <c r="V1005" s="475">
        <f t="shared" si="340"/>
        <v>18.422262697999997</v>
      </c>
      <c r="W1005" s="460">
        <f t="shared" si="341"/>
        <v>71.030167515999992</v>
      </c>
      <c r="X1005" s="476">
        <f t="shared" si="342"/>
        <v>141.76188894999999</v>
      </c>
      <c r="Y1005" s="476">
        <f t="shared" si="343"/>
        <v>124.41176548</v>
      </c>
      <c r="Z1005" s="478">
        <f t="shared" si="344"/>
        <v>0.47714512799999997</v>
      </c>
      <c r="AA1005" s="465">
        <f t="shared" si="345"/>
        <v>366.64839189200001</v>
      </c>
      <c r="AB1005" s="429">
        <f t="shared" si="346"/>
        <v>2.6911948905754553E-2</v>
      </c>
      <c r="AC1005" s="454">
        <f t="shared" si="347"/>
        <v>97.548012972040922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40.89396</v>
      </c>
      <c r="V1006" s="475">
        <f t="shared" si="340"/>
        <v>113.39650567700001</v>
      </c>
      <c r="W1006" s="460">
        <f t="shared" si="341"/>
        <v>423.12918417000003</v>
      </c>
      <c r="X1006" s="476">
        <f t="shared" si="342"/>
        <v>849.62633497499996</v>
      </c>
      <c r="Y1006" s="476">
        <f t="shared" si="343"/>
        <v>984.64861452000002</v>
      </c>
      <c r="Z1006" s="478">
        <f t="shared" si="344"/>
        <v>1.8557361480000001</v>
      </c>
      <c r="AA1006" s="465">
        <f t="shared" si="345"/>
        <v>2413.5503354899997</v>
      </c>
      <c r="AB1006" s="429">
        <f t="shared" si="346"/>
        <v>0.1771543111780681</v>
      </c>
      <c r="AC1006" s="454">
        <f t="shared" si="347"/>
        <v>101.40773856997247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5877E-DC27-425F-B544-2F0B13DDB319}">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2026-06-02T09:54:31Z</dcterms:created>
  <dcterms:modified xsi:type="dcterms:W3CDTF">2026-06-02T10:07:07Z</dcterms:modified>
</cp:coreProperties>
</file>